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OLA\GRANTEES\2026-2030\RFP Additional Documents\Application Documents\"/>
    </mc:Choice>
  </mc:AlternateContent>
  <xr:revisionPtr revIDLastSave="0" documentId="13_ncr:1_{C7C09BD0-8D8F-4D1D-9141-267E5D0F3292}" xr6:coauthVersionLast="47" xr6:coauthVersionMax="47" xr10:uidLastSave="{00000000-0000-0000-0000-000000000000}"/>
  <bookViews>
    <workbookView xWindow="2460" yWindow="510" windowWidth="18555" windowHeight="13965" xr2:uid="{80C19B4E-EE9C-4CB7-B25A-26F5B950D96A}"/>
  </bookViews>
  <sheets>
    <sheet name="Instructions" sheetId="25" r:id="rId1"/>
    <sheet name="Summary Budget" sheetId="13" r:id="rId2"/>
    <sheet name="Personal Services" sheetId="20" r:id="rId3"/>
    <sheet name="Contractual Services" sheetId="27" r:id="rId4"/>
    <sheet name="Travel" sheetId="21" r:id="rId5"/>
    <sheet name="Equipment" sheetId="28" r:id="rId6"/>
    <sheet name="Space &amp; Property + Utilities" sheetId="17" r:id="rId7"/>
    <sheet name="Operating Expenses" sheetId="23" r:id="rId8"/>
    <sheet name="Other Expenses" sheetId="2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1" l="1"/>
  <c r="M47" i="25"/>
  <c r="D26" i="20"/>
  <c r="M41" i="25"/>
  <c r="J40" i="25"/>
  <c r="J39" i="25"/>
  <c r="J38" i="25"/>
  <c r="F49" i="20"/>
  <c r="D39" i="20"/>
  <c r="D34" i="20"/>
  <c r="D35" i="20"/>
  <c r="D36" i="20"/>
  <c r="D37" i="20"/>
  <c r="D38" i="20"/>
  <c r="D40" i="20"/>
  <c r="D41" i="20"/>
  <c r="D42" i="20"/>
  <c r="D43" i="20"/>
  <c r="D44" i="20"/>
  <c r="D45" i="20"/>
  <c r="D46" i="20"/>
  <c r="D47" i="20"/>
  <c r="D48" i="20"/>
  <c r="M54" i="25" l="1"/>
  <c r="G17" i="13"/>
  <c r="G15" i="13"/>
  <c r="G16" i="13"/>
  <c r="G18" i="13"/>
  <c r="G13" i="13"/>
  <c r="C9" i="13" l="1"/>
  <c r="G9" i="13" s="1"/>
  <c r="C18" i="13"/>
  <c r="C17" i="13"/>
  <c r="C16" i="13"/>
  <c r="C15" i="13"/>
  <c r="C13" i="13"/>
  <c r="I32" i="26"/>
  <c r="I32" i="23"/>
  <c r="I31" i="17"/>
  <c r="I29" i="17"/>
  <c r="I19" i="17"/>
  <c r="I9" i="17"/>
  <c r="I32" i="28"/>
  <c r="C14" i="13"/>
  <c r="I32" i="27"/>
  <c r="F60" i="20"/>
  <c r="C10" i="13" s="1"/>
  <c r="G10" i="13" s="1"/>
  <c r="D28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7" i="20"/>
  <c r="D29" i="20"/>
  <c r="D30" i="20"/>
  <c r="D31" i="20"/>
  <c r="D32" i="20"/>
  <c r="D33" i="20"/>
  <c r="C19" i="13" l="1"/>
  <c r="G19" i="13" s="1"/>
  <c r="G14" i="13"/>
  <c r="C8" i="13"/>
  <c r="G8" i="13" s="1"/>
  <c r="D5" i="20"/>
  <c r="C20" i="13" l="1"/>
  <c r="G20" i="13" s="1"/>
</calcChain>
</file>

<file path=xl/sharedStrings.xml><?xml version="1.0" encoding="utf-8"?>
<sst xmlns="http://schemas.openxmlformats.org/spreadsheetml/2006/main" count="104" uniqueCount="74">
  <si>
    <t>SALARY</t>
  </si>
  <si>
    <t>POSITION TITLE</t>
  </si>
  <si>
    <t>NUMBER OF MONTHS FUNDED</t>
  </si>
  <si>
    <t>ANNUALIZED SALARY PER POSITION</t>
  </si>
  <si>
    <t>STANDARD WORK WEEK (HOURS)</t>
  </si>
  <si>
    <t>PERCENT OF EFFORT FUNDED</t>
  </si>
  <si>
    <t>Subtotal:</t>
  </si>
  <si>
    <t>TOTAL FUNDS</t>
  </si>
  <si>
    <t>CATEGORY OF EXPENSE</t>
  </si>
  <si>
    <t>GRANT FUNDS</t>
  </si>
  <si>
    <t>MATCH FUNDS</t>
  </si>
  <si>
    <t>MATCH %</t>
  </si>
  <si>
    <t>OTHER FUNDS</t>
  </si>
  <si>
    <t>TOTAL</t>
  </si>
  <si>
    <t>1. Personal Services</t>
  </si>
  <si>
    <t xml:space="preserve">     a) Salary</t>
  </si>
  <si>
    <t xml:space="preserve">     b) Fringe</t>
  </si>
  <si>
    <t>2. Non Personal Services</t>
  </si>
  <si>
    <t xml:space="preserve">     a) Contractual Services</t>
  </si>
  <si>
    <t xml:space="preserve">     b) Travel</t>
  </si>
  <si>
    <t xml:space="preserve">     c) Equipment</t>
  </si>
  <si>
    <t xml:space="preserve">     d) Space/Property &amp; Utilities</t>
  </si>
  <si>
    <t xml:space="preserve">     e) Operating Expenses</t>
  </si>
  <si>
    <t xml:space="preserve">     f) Other</t>
  </si>
  <si>
    <t>TOTAL:</t>
  </si>
  <si>
    <t>CONTRACTUAL SERVICES - TYPE/DESCRIPTION</t>
  </si>
  <si>
    <t>TRAVEL - TYPE/DESCRIPTION</t>
  </si>
  <si>
    <t>EQUIPMENT - TYPE/DESCRIPTION</t>
  </si>
  <si>
    <t>SPACE/PROPERTY EXPENSES: RENT - TYPE/DESCRIPTION</t>
  </si>
  <si>
    <t>Subtotal</t>
  </si>
  <si>
    <t>SPACE/PROPERTY EXPENSES: OWN - TYPE/DESCRIPTION</t>
  </si>
  <si>
    <t>OPERATING EXPENSES - TYPE/DESCRIPTION</t>
  </si>
  <si>
    <t>OTHER EXPENSES - TYPE/DESCRIPTION</t>
  </si>
  <si>
    <t>This number will be calculated automatically based on other inputs.</t>
  </si>
  <si>
    <t>Enter the number of months funded. Must be whole numbers.</t>
  </si>
  <si>
    <t>SALARY NARRATIVE:</t>
  </si>
  <si>
    <t>FRINGE NARRATIVE:</t>
  </si>
  <si>
    <t xml:space="preserve">PERSONAL SERVICES TOTAL: </t>
  </si>
  <si>
    <t xml:space="preserve">FRINGE TOTAL: </t>
  </si>
  <si>
    <t xml:space="preserve">SALARY TOTAL: </t>
  </si>
  <si>
    <t>CONTRACTUAL SERVICES NARRATIVE:</t>
  </si>
  <si>
    <t>TRAVEL NARRATIVE:</t>
  </si>
  <si>
    <t>SPACE/PROPERTY: RENT NARRATIVE:</t>
  </si>
  <si>
    <t>SPACE/PROPERTY: OWN NARRATIVE:</t>
  </si>
  <si>
    <t>UTILITIES NARRATIVE:</t>
  </si>
  <si>
    <t>OPERATING EXPENSES NARRATIVE:</t>
  </si>
  <si>
    <t>OTHER EXPENSES NARRATIVE:</t>
  </si>
  <si>
    <t>SAMPLE 1-YEAR DETAIL BUDGET</t>
  </si>
  <si>
    <t>Organization Name</t>
  </si>
  <si>
    <t>SPACE/PROPERTY &amp; UTLITIES TOTAL</t>
  </si>
  <si>
    <t>Enter staff position title. For multiple positions with the same title &amp; salary, indicate the # of positions in parentheses. Add rows as needed.</t>
  </si>
  <si>
    <r>
      <t xml:space="preserve">THIS EXCEL FILE IS FOR DRAFTING PURPOSES </t>
    </r>
    <r>
      <rPr>
        <b/>
        <sz val="24"/>
        <color theme="1"/>
        <rFont val="Calibri"/>
        <family val="2"/>
        <scheme val="minor"/>
      </rPr>
      <t>ONLY</t>
    </r>
    <r>
      <rPr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Calibri"/>
        <family val="2"/>
        <scheme val="minor"/>
      </rPr>
      <t>ALL APPLICATION FILES MUST BE UPLOADED IN PDF FILE FORMAT</t>
    </r>
  </si>
  <si>
    <t>FRINGE - TYPE</t>
  </si>
  <si>
    <t>Add more rows for more space as necessary.</t>
  </si>
  <si>
    <t>UTILITIES EXPENSES - TYPE/DESCRIPTION</t>
  </si>
  <si>
    <r>
      <t xml:space="preserve">For the Annualized Salary Per Position, enter the </t>
    </r>
    <r>
      <rPr>
        <b/>
        <sz val="10"/>
        <color theme="1"/>
        <rFont val="Times New Roman"/>
        <family val="1"/>
      </rPr>
      <t>sum total</t>
    </r>
    <r>
      <rPr>
        <sz val="10"/>
        <color theme="1"/>
        <rFont val="Times New Roman"/>
        <family val="1"/>
      </rPr>
      <t xml:space="preserve"> of annualized salarys for the position title and all personnel number. (E.g. 4 Staff Lawyers with an annual salary of $75,000 each should be entered as $300,000 in the Annualized Salary Per Position column.)</t>
    </r>
  </si>
  <si>
    <t>Enter the standard work week hours for this position title each.</t>
  </si>
  <si>
    <t>Please separate in-state and out-of-state travel into separate line items.
For out-of-state travel, in the narrative please provide details such as the name of the conference/event, # of people being funded to attend, location of conference/event, if available. 
No out-of-state travel costs shall be permitted unless specifically detailed and pre-approved in the contract budget developed after award.</t>
  </si>
  <si>
    <r>
      <rPr>
        <sz val="14"/>
        <color theme="1"/>
        <rFont val="Times New Roman"/>
        <family val="1"/>
      </rPr>
      <t xml:space="preserve">Budgets should reflect proposals for the </t>
    </r>
    <r>
      <rPr>
        <b/>
        <sz val="14"/>
        <color theme="1"/>
        <rFont val="Times New Roman"/>
        <family val="1"/>
      </rPr>
      <t xml:space="preserve">first </t>
    </r>
    <r>
      <rPr>
        <sz val="14"/>
        <color theme="1"/>
        <rFont val="Times New Roman"/>
        <family val="1"/>
      </rPr>
      <t xml:space="preserve">year of the grant cycle (FY2026) and for a time period of </t>
    </r>
    <r>
      <rPr>
        <b/>
        <sz val="14"/>
        <color theme="1"/>
        <rFont val="Times New Roman"/>
        <family val="1"/>
      </rPr>
      <t>1-year.</t>
    </r>
  </si>
  <si>
    <t>Fringes need not be calculated for each individual position, just indicate the total fringe in "Fringe Total" box.</t>
  </si>
  <si>
    <t>Enter the total amount of grant funds to allocate to position title.</t>
  </si>
  <si>
    <t>LINE ITEMS/AMOUNTS ON THIS PAGE ARE FOR EXAMPLE PURPOSES ONLY</t>
  </si>
  <si>
    <t>Postage</t>
  </si>
  <si>
    <t>Law Library</t>
  </si>
  <si>
    <t>Office Supplies</t>
  </si>
  <si>
    <t>Professional Dues &amp; Fees</t>
  </si>
  <si>
    <t>SEE 'INSTRUCTIONS' SHEET FOR MORE INFORMATION ON HOW TO FILL OUT THIS SHEET</t>
  </si>
  <si>
    <t>Staff Lawyer (4)</t>
  </si>
  <si>
    <t>Paralegals (3)</t>
  </si>
  <si>
    <t>Grants Manager</t>
  </si>
  <si>
    <t>Local in-state travel</t>
  </si>
  <si>
    <t>Out-of-state travel to conferences</t>
  </si>
  <si>
    <t>OPERATING EXPENSES  - TYPE/DESCRIPTION</t>
  </si>
  <si>
    <r>
      <t xml:space="preserve">Use this Excel workbook to draft a </t>
    </r>
    <r>
      <rPr>
        <b/>
        <sz val="12"/>
        <color theme="1"/>
        <rFont val="Times New Roman"/>
        <family val="1"/>
      </rPr>
      <t>1-year</t>
    </r>
    <r>
      <rPr>
        <sz val="12"/>
        <color theme="1"/>
        <rFont val="Times New Roman"/>
        <family val="1"/>
      </rPr>
      <t xml:space="preserve"> expenditure based budget for your proposed grant contract. Budgets should reflect proposals for the first year of your proposed grant. Add rows as necessary. See below for examples/instructions regarding specific sheets.
</t>
    </r>
    <r>
      <rPr>
        <b/>
        <i/>
        <sz val="12"/>
        <color theme="1"/>
        <rFont val="Times New Roman"/>
        <family val="1"/>
      </rPr>
      <t xml:space="preserve">SUMMARY BUDGET: </t>
    </r>
    <r>
      <rPr>
        <sz val="12"/>
        <color theme="1"/>
        <rFont val="Times New Roman"/>
        <family val="1"/>
      </rPr>
      <t xml:space="preserve">Fill out organization name on Summary Budget sheet. Totals for categories are automatically linked from their respective sheets.
</t>
    </r>
    <r>
      <rPr>
        <b/>
        <i/>
        <sz val="12"/>
        <color theme="1"/>
        <rFont val="Times New Roman"/>
        <family val="1"/>
      </rPr>
      <t>PERSONAL SERVICES</t>
    </r>
    <r>
      <rPr>
        <i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The Personal Services sheet allows you to enter the annualized salaries and total grant funds per position title and automatically calculates the percent of effort to be funded. Add/delete rows as needed. Narrative should provide short description of key roles/positions to be funded. See below for example and more information regarding this section.
Enter a total # for fringe benefits in the "Fringe Total" cell on the Personal Services sheet.
</t>
    </r>
    <r>
      <rPr>
        <b/>
        <i/>
        <sz val="12"/>
        <color theme="1"/>
        <rFont val="Times New Roman"/>
        <family val="1"/>
      </rPr>
      <t xml:space="preserve">TRAVEL: </t>
    </r>
    <r>
      <rPr>
        <sz val="12"/>
        <color theme="1"/>
        <rFont val="Times New Roman"/>
        <family val="1"/>
      </rPr>
      <t xml:space="preserve">Please separate in-state and out-of-state travel into separate line items. For out-of-state travel, in the narrative please provide details such as the name of the conference/event, # of people being funded to attend, location of conference/event, if available. 
</t>
    </r>
    <r>
      <rPr>
        <b/>
        <i/>
        <sz val="12"/>
        <color theme="1"/>
        <rFont val="Times New Roman"/>
        <family val="1"/>
      </rPr>
      <t xml:space="preserve">NARRATIVES: </t>
    </r>
    <r>
      <rPr>
        <sz val="12"/>
        <color theme="1"/>
        <rFont val="Times New Roman"/>
        <family val="1"/>
      </rPr>
      <t xml:space="preserve">Please provide short descriptive narratives for each category in which you are proposing expenses for. If extra space is needed, add rows/extend rows. Do NOT attach additional pages/sheets.
If extra space is needed for line items/narratives, you may add rows/extend rows to existing sheets. </t>
    </r>
    <r>
      <rPr>
        <b/>
        <sz val="12"/>
        <color theme="1"/>
        <rFont val="Times New Roman"/>
        <family val="1"/>
      </rPr>
      <t xml:space="preserve">Do NOT add additional sheets/pages to this attachment; any additional sheets/pages may not be considered. You may delete this "Instructions" tab before exporting to PDF. </t>
    </r>
    <r>
      <rPr>
        <sz val="12"/>
        <color theme="1"/>
        <rFont val="Times New Roman"/>
        <family val="1"/>
      </rPr>
      <t xml:space="preserve">For categories in which you are not proposing expenses, leave the sheet blank; a sheet for each category expense must be included, even if there are no line items expenses on the sheet.
Once completed, export this Excel workbook to PDF. The Sample 1-Year Detail Budget </t>
    </r>
    <r>
      <rPr>
        <b/>
        <u/>
        <sz val="12"/>
        <color theme="1"/>
        <rFont val="Times New Roman"/>
        <family val="1"/>
      </rPr>
      <t>must be uploaded as a PDF.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</si>
</sst>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  <numFmt numFmtId="165" formatCode="0.0000%"/>
    <numFmt numFmtId="166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8"/>
      <color theme="1"/>
      <name val="Times New Roman"/>
      <family val="1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4" tint="-0.24997711111789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44" fontId="2" fillId="0" borderId="1" xfId="0" applyNumberFormat="1" applyFont="1" applyBorder="1"/>
    <xf numFmtId="44" fontId="2" fillId="0" borderId="1" xfId="1" applyFont="1" applyBorder="1" applyProtection="1"/>
    <xf numFmtId="0" fontId="2" fillId="0" borderId="0" xfId="0" applyFont="1"/>
    <xf numFmtId="165" fontId="2" fillId="0" borderId="4" xfId="2" applyNumberFormat="1" applyFont="1" applyFill="1" applyBorder="1" applyProtection="1"/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44" fontId="2" fillId="0" borderId="0" xfId="1" applyFont="1" applyBorder="1" applyProtection="1"/>
    <xf numFmtId="44" fontId="2" fillId="0" borderId="1" xfId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44" fontId="2" fillId="0" borderId="1" xfId="1" applyFont="1" applyFill="1" applyBorder="1" applyAlignment="1" applyProtection="1">
      <alignment horizontal="right"/>
      <protection locked="0"/>
    </xf>
    <xf numFmtId="44" fontId="2" fillId="0" borderId="4" xfId="1" applyFont="1" applyBorder="1" applyAlignment="1" applyProtection="1">
      <alignment horizontal="right"/>
      <protection locked="0"/>
    </xf>
    <xf numFmtId="44" fontId="2" fillId="0" borderId="5" xfId="0" applyNumberFormat="1" applyFont="1" applyBorder="1" applyAlignment="1">
      <alignment horizontal="right"/>
    </xf>
    <xf numFmtId="44" fontId="2" fillId="0" borderId="0" xfId="0" applyNumberFormat="1" applyFont="1" applyAlignment="1">
      <alignment horizontal="right"/>
    </xf>
    <xf numFmtId="44" fontId="2" fillId="0" borderId="1" xfId="1" applyFont="1" applyBorder="1" applyAlignment="1" applyProtection="1">
      <alignment wrapText="1"/>
      <protection locked="0"/>
    </xf>
    <xf numFmtId="44" fontId="2" fillId="0" borderId="1" xfId="1" applyFont="1" applyBorder="1" applyAlignment="1" applyProtection="1">
      <alignment horizontal="right" wrapText="1"/>
      <protection locked="0"/>
    </xf>
    <xf numFmtId="44" fontId="2" fillId="0" borderId="0" xfId="1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right"/>
    </xf>
    <xf numFmtId="44" fontId="2" fillId="0" borderId="18" xfId="1" applyFont="1" applyBorder="1" applyAlignment="1" applyProtection="1">
      <alignment horizontal="right"/>
      <protection locked="0"/>
    </xf>
    <xf numFmtId="44" fontId="2" fillId="0" borderId="5" xfId="0" applyNumberFormat="1" applyFont="1" applyBorder="1"/>
    <xf numFmtId="165" fontId="2" fillId="0" borderId="1" xfId="2" applyNumberFormat="1" applyFont="1" applyFill="1" applyBorder="1" applyProtection="1"/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164" fontId="2" fillId="3" borderId="1" xfId="1" applyNumberFormat="1" applyFont="1" applyFill="1" applyBorder="1" applyAlignment="1" applyProtection="1">
      <alignment horizontal="right"/>
    </xf>
    <xf numFmtId="0" fontId="2" fillId="3" borderId="1" xfId="0" applyFont="1" applyFill="1" applyBorder="1"/>
    <xf numFmtId="165" fontId="2" fillId="3" borderId="1" xfId="2" applyNumberFormat="1" applyFont="1" applyFill="1" applyBorder="1" applyProtection="1"/>
    <xf numFmtId="0" fontId="2" fillId="3" borderId="1" xfId="0" applyFont="1" applyFill="1" applyBorder="1" applyAlignment="1">
      <alignment horizontal="right"/>
    </xf>
    <xf numFmtId="44" fontId="2" fillId="3" borderId="4" xfId="0" applyNumberFormat="1" applyFont="1" applyFill="1" applyBorder="1" applyAlignment="1">
      <alignment horizontal="right"/>
    </xf>
    <xf numFmtId="0" fontId="2" fillId="0" borderId="0" xfId="0" applyFont="1" applyAlignment="1" applyProtection="1">
      <alignment vertical="top"/>
      <protection locked="0"/>
    </xf>
    <xf numFmtId="44" fontId="2" fillId="5" borderId="1" xfId="1" applyFont="1" applyFill="1" applyBorder="1" applyProtection="1"/>
    <xf numFmtId="166" fontId="2" fillId="5" borderId="1" xfId="1" applyNumberFormat="1" applyFont="1" applyFill="1" applyBorder="1" applyProtection="1"/>
    <xf numFmtId="44" fontId="2" fillId="5" borderId="1" xfId="0" applyNumberFormat="1" applyFont="1" applyFill="1" applyBorder="1"/>
    <xf numFmtId="0" fontId="2" fillId="5" borderId="1" xfId="0" applyFont="1" applyFill="1" applyBorder="1"/>
    <xf numFmtId="166" fontId="2" fillId="5" borderId="1" xfId="0" applyNumberFormat="1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2" fillId="2" borderId="4" xfId="0" applyNumberFormat="1" applyFont="1" applyFill="1" applyBorder="1"/>
    <xf numFmtId="0" fontId="2" fillId="2" borderId="4" xfId="0" applyFont="1" applyFill="1" applyBorder="1"/>
    <xf numFmtId="166" fontId="2" fillId="2" borderId="4" xfId="0" applyNumberFormat="1" applyFont="1" applyFill="1" applyBorder="1"/>
    <xf numFmtId="0" fontId="2" fillId="0" borderId="13" xfId="0" applyFont="1" applyBorder="1"/>
    <xf numFmtId="0" fontId="2" fillId="0" borderId="18" xfId="0" applyFont="1" applyBorder="1"/>
    <xf numFmtId="44" fontId="2" fillId="2" borderId="18" xfId="0" applyNumberFormat="1" applyFont="1" applyFill="1" applyBorder="1"/>
    <xf numFmtId="7" fontId="2" fillId="0" borderId="5" xfId="1" applyNumberFormat="1" applyFont="1" applyBorder="1" applyAlignment="1" applyProtection="1">
      <alignment horizontal="right"/>
      <protection locked="0"/>
    </xf>
    <xf numFmtId="0" fontId="2" fillId="0" borderId="13" xfId="0" applyFont="1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/>
    </xf>
    <xf numFmtId="44" fontId="2" fillId="0" borderId="1" xfId="0" applyNumberFormat="1" applyFont="1" applyBorder="1" applyAlignment="1">
      <alignment horizontal="right"/>
    </xf>
    <xf numFmtId="0" fontId="2" fillId="2" borderId="5" xfId="0" applyFont="1" applyFill="1" applyBorder="1" applyAlignment="1">
      <alignment horizontal="center"/>
    </xf>
    <xf numFmtId="44" fontId="2" fillId="0" borderId="4" xfId="1" applyFont="1" applyBorder="1" applyAlignment="1" applyProtection="1">
      <alignment horizontal="right"/>
    </xf>
    <xf numFmtId="44" fontId="2" fillId="0" borderId="1" xfId="1" applyFont="1" applyBorder="1" applyAlignment="1" applyProtection="1">
      <alignment horizontal="right"/>
    </xf>
    <xf numFmtId="0" fontId="2" fillId="2" borderId="18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5" fillId="4" borderId="13" xfId="0" applyFont="1" applyFill="1" applyBorder="1" applyAlignment="1">
      <alignment vertical="top" wrapText="1"/>
    </xf>
    <xf numFmtId="0" fontId="5" fillId="4" borderId="17" xfId="0" applyFont="1" applyFill="1" applyBorder="1" applyAlignment="1">
      <alignment vertical="top" wrapText="1"/>
    </xf>
    <xf numFmtId="0" fontId="5" fillId="4" borderId="18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right"/>
    </xf>
    <xf numFmtId="0" fontId="2" fillId="0" borderId="1" xfId="0" applyFont="1" applyBorder="1"/>
    <xf numFmtId="165" fontId="2" fillId="0" borderId="1" xfId="2" applyNumberFormat="1" applyFont="1" applyFill="1" applyBorder="1" applyProtection="1"/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3" xfId="0" applyFont="1" applyBorder="1"/>
    <xf numFmtId="0" fontId="2" fillId="0" borderId="18" xfId="0" applyFont="1" applyBorder="1"/>
    <xf numFmtId="0" fontId="2" fillId="0" borderId="13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30" xfId="0" applyFont="1" applyBorder="1" applyAlignment="1" applyProtection="1">
      <alignment horizontal="left"/>
      <protection locked="0"/>
    </xf>
    <xf numFmtId="0" fontId="4" fillId="2" borderId="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25" xfId="0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27" xfId="0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27" xfId="0" applyFont="1" applyBorder="1" applyAlignment="1" applyProtection="1">
      <alignment horizontal="right"/>
      <protection locked="0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2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7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29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top"/>
      <protection locked="0"/>
    </xf>
    <xf numFmtId="0" fontId="2" fillId="0" borderId="17" xfId="0" applyFont="1" applyBorder="1" applyAlignment="1" applyProtection="1">
      <alignment vertical="top"/>
      <protection locked="0"/>
    </xf>
    <xf numFmtId="0" fontId="2" fillId="0" borderId="18" xfId="0" applyFont="1" applyBorder="1" applyAlignment="1" applyProtection="1">
      <alignment vertical="top"/>
      <protection locked="0"/>
    </xf>
    <xf numFmtId="0" fontId="2" fillId="0" borderId="23" xfId="0" applyFont="1" applyBorder="1" applyAlignment="1" applyProtection="1">
      <alignment vertical="top"/>
      <protection locked="0"/>
    </xf>
    <xf numFmtId="0" fontId="2" fillId="0" borderId="30" xfId="0" applyFont="1" applyBorder="1" applyAlignment="1" applyProtection="1">
      <alignment vertical="top"/>
      <protection locked="0"/>
    </xf>
    <xf numFmtId="0" fontId="2" fillId="0" borderId="24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2" borderId="1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3" xfId="0" applyFont="1" applyBorder="1" applyAlignment="1" applyProtection="1">
      <alignment horizontal="left" wrapText="1"/>
      <protection locked="0"/>
    </xf>
    <xf numFmtId="0" fontId="2" fillId="0" borderId="17" xfId="0" applyFont="1" applyBorder="1" applyAlignment="1" applyProtection="1">
      <alignment horizontal="left" wrapText="1"/>
      <protection locked="0"/>
    </xf>
    <xf numFmtId="0" fontId="2" fillId="0" borderId="18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27" xfId="0" applyFont="1" applyBorder="1" applyAlignment="1">
      <alignment horizontal="right"/>
    </xf>
    <xf numFmtId="0" fontId="15" fillId="0" borderId="14" xfId="0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2" fillId="0" borderId="15" xfId="0" applyFont="1" applyBorder="1" applyAlignment="1" applyProtection="1">
      <alignment vertical="top" wrapText="1"/>
      <protection locked="0"/>
    </xf>
    <xf numFmtId="0" fontId="2" fillId="0" borderId="28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27" xfId="0" applyFont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vertical="top" wrapText="1"/>
      <protection locked="0"/>
    </xf>
    <xf numFmtId="0" fontId="2" fillId="0" borderId="19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338205</xdr:colOff>
      <xdr:row>42</xdr:row>
      <xdr:rowOff>58805</xdr:rowOff>
    </xdr:from>
    <xdr:to>
      <xdr:col>12</xdr:col>
      <xdr:colOff>631060</xdr:colOff>
      <xdr:row>46</xdr:row>
      <xdr:rowOff>58058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5D81199-3D4C-B820-774D-BCD17A763B6F}"/>
            </a:ext>
          </a:extLst>
        </xdr:cNvPr>
        <xdr:cNvSpPr txBox="1"/>
      </xdr:nvSpPr>
      <xdr:spPr>
        <a:xfrm rot="20385906">
          <a:off x="338205" y="9879080"/>
          <a:ext cx="7731880" cy="1247028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7200" kern="100">
              <a:ln>
                <a:noFill/>
              </a:ln>
              <a:solidFill>
                <a:srgbClr val="7F7F7F">
                  <a:alpha val="42000"/>
                </a:srgbClr>
              </a:solidFill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EXAMPLE ONLY</a:t>
          </a:r>
          <a:endParaRPr lang="en-US" sz="1100" kern="100">
            <a:solidFill>
              <a:srgbClr val="7F7F7F">
                <a:alpha val="42000"/>
              </a:srgbClr>
            </a:solidFill>
            <a:effectLst/>
            <a:latin typeface="Aptos" panose="020B0004020202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A64C-5ABF-495C-B6FD-1C304C958AA7}">
  <sheetPr>
    <pageSetUpPr autoPageBreaks="0"/>
  </sheetPr>
  <dimension ref="A1:M57"/>
  <sheetViews>
    <sheetView showGridLines="0" tabSelected="1" view="pageLayout" zoomScaleNormal="100" workbookViewId="0">
      <selection sqref="A1:M30"/>
    </sheetView>
  </sheetViews>
  <sheetFormatPr defaultColWidth="8.85546875" defaultRowHeight="15" x14ac:dyDescent="0.25"/>
  <cols>
    <col min="4" max="4" width="5.85546875" customWidth="1"/>
    <col min="9" max="9" width="8.85546875" customWidth="1"/>
    <col min="13" max="13" width="15.5703125" customWidth="1"/>
  </cols>
  <sheetData>
    <row r="1" spans="1:13" ht="15" customHeight="1" x14ac:dyDescent="0.25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5" customHeigh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15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ht="1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1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3" ht="1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3" ht="1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3" ht="1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ht="15" customHeight="1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3" ht="15" customHeigh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</row>
    <row r="15" spans="1:13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</row>
    <row r="16" spans="1:13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</row>
    <row r="17" spans="1:13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3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3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x14ac:dyDescent="0.2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x14ac:dyDescent="0.25">
      <c r="A31" s="81" t="s">
        <v>51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 x14ac:dyDescent="0.2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x14ac:dyDescent="0.2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3" x14ac:dyDescent="0.25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13" ht="14.25" customHeight="1" x14ac:dyDescent="0.25">
      <c r="A35" s="87" t="s">
        <v>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</row>
    <row r="36" spans="1:13" ht="55.5" customHeight="1" x14ac:dyDescent="0.25">
      <c r="A36" s="88" t="s">
        <v>1</v>
      </c>
      <c r="B36" s="88"/>
      <c r="C36" s="88"/>
      <c r="D36" s="88"/>
      <c r="E36" s="88" t="s">
        <v>3</v>
      </c>
      <c r="F36" s="88"/>
      <c r="G36" s="88"/>
      <c r="H36" s="89" t="s">
        <v>4</v>
      </c>
      <c r="I36" s="89"/>
      <c r="J36" s="89" t="s">
        <v>5</v>
      </c>
      <c r="K36" s="89"/>
      <c r="L36" s="63" t="s">
        <v>2</v>
      </c>
      <c r="M36" s="62" t="s">
        <v>7</v>
      </c>
    </row>
    <row r="37" spans="1:13" ht="119.25" customHeight="1" x14ac:dyDescent="0.25">
      <c r="A37" s="90" t="s">
        <v>50</v>
      </c>
      <c r="B37" s="91"/>
      <c r="C37" s="91"/>
      <c r="D37" s="92"/>
      <c r="E37" s="90" t="s">
        <v>55</v>
      </c>
      <c r="F37" s="91"/>
      <c r="G37" s="92"/>
      <c r="H37" s="90" t="s">
        <v>56</v>
      </c>
      <c r="I37" s="92"/>
      <c r="J37" s="90" t="s">
        <v>33</v>
      </c>
      <c r="K37" s="92"/>
      <c r="L37" s="64" t="s">
        <v>34</v>
      </c>
      <c r="M37" s="64" t="s">
        <v>60</v>
      </c>
    </row>
    <row r="38" spans="1:13" ht="15.75" customHeight="1" x14ac:dyDescent="0.25">
      <c r="A38" s="93" t="s">
        <v>67</v>
      </c>
      <c r="B38" s="93"/>
      <c r="C38" s="93"/>
      <c r="D38" s="93"/>
      <c r="E38" s="94">
        <v>300000</v>
      </c>
      <c r="F38" s="94"/>
      <c r="G38" s="94"/>
      <c r="H38" s="95">
        <v>35</v>
      </c>
      <c r="I38" s="95"/>
      <c r="J38" s="96">
        <f>M38/((L38/12)*E38)</f>
        <v>0.5</v>
      </c>
      <c r="K38" s="96"/>
      <c r="L38" s="65">
        <v>12</v>
      </c>
      <c r="M38" s="66">
        <v>150000</v>
      </c>
    </row>
    <row r="39" spans="1:13" ht="15.75" customHeight="1" x14ac:dyDescent="0.25">
      <c r="A39" s="93" t="s">
        <v>68</v>
      </c>
      <c r="B39" s="93"/>
      <c r="C39" s="93"/>
      <c r="D39" s="93"/>
      <c r="E39" s="94">
        <v>180000</v>
      </c>
      <c r="F39" s="94"/>
      <c r="G39" s="94"/>
      <c r="H39" s="95">
        <v>35</v>
      </c>
      <c r="I39" s="95"/>
      <c r="J39" s="96">
        <f>M39/((L39/12)*E39)</f>
        <v>0.19444444444444445</v>
      </c>
      <c r="K39" s="96"/>
      <c r="L39" s="65">
        <v>12</v>
      </c>
      <c r="M39" s="66">
        <v>35000</v>
      </c>
    </row>
    <row r="40" spans="1:13" ht="14.25" customHeight="1" x14ac:dyDescent="0.25">
      <c r="A40" s="93" t="s">
        <v>69</v>
      </c>
      <c r="B40" s="93"/>
      <c r="C40" s="93"/>
      <c r="D40" s="93"/>
      <c r="E40" s="94">
        <v>55000</v>
      </c>
      <c r="F40" s="94"/>
      <c r="G40" s="94"/>
      <c r="H40" s="95">
        <v>35</v>
      </c>
      <c r="I40" s="95"/>
      <c r="J40" s="96">
        <f>M40/((L40/12)*E40)</f>
        <v>9.0909090909090912E-2</v>
      </c>
      <c r="K40" s="96"/>
      <c r="L40" s="65">
        <v>12</v>
      </c>
      <c r="M40" s="66">
        <v>5000</v>
      </c>
    </row>
    <row r="41" spans="1:13" ht="14.25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98" t="s">
        <v>13</v>
      </c>
      <c r="L41" s="98"/>
      <c r="M41" s="66">
        <f>SUM(M38:M40)</f>
        <v>190000</v>
      </c>
    </row>
    <row r="42" spans="1:13" ht="14.2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</row>
    <row r="43" spans="1:13" ht="14.25" customHeight="1" x14ac:dyDescent="0.25">
      <c r="A43" s="71" t="s">
        <v>26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3"/>
      <c r="M43" s="70" t="s">
        <v>13</v>
      </c>
    </row>
    <row r="44" spans="1:13" ht="55.5" customHeight="1" x14ac:dyDescent="0.25">
      <c r="A44" s="77" t="s">
        <v>57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</row>
    <row r="45" spans="1:13" ht="14.25" customHeight="1" x14ac:dyDescent="0.25">
      <c r="A45" s="74" t="s">
        <v>70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6"/>
      <c r="M45" s="12">
        <v>500</v>
      </c>
    </row>
    <row r="46" spans="1:13" ht="14.25" customHeight="1" x14ac:dyDescent="0.25">
      <c r="A46" s="74" t="s">
        <v>71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6"/>
      <c r="M46" s="12">
        <v>1500</v>
      </c>
    </row>
    <row r="47" spans="1:13" ht="14.25" customHeight="1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98" t="s">
        <v>13</v>
      </c>
      <c r="L47" s="98"/>
      <c r="M47" s="66">
        <f>SUM(M45:M46)</f>
        <v>2000</v>
      </c>
    </row>
    <row r="48" spans="1:13" ht="14.25" customHeight="1" thickBot="1" x14ac:dyDescent="0.3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 ht="16.5" thickBot="1" x14ac:dyDescent="0.3">
      <c r="A49" s="83" t="s">
        <v>72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5"/>
      <c r="M49" s="67" t="s">
        <v>13</v>
      </c>
    </row>
    <row r="50" spans="1:13" ht="15.75" x14ac:dyDescent="0.25">
      <c r="A50" s="86" t="s">
        <v>64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68">
        <v>5000</v>
      </c>
    </row>
    <row r="51" spans="1:13" ht="15.75" x14ac:dyDescent="0.25">
      <c r="A51" s="86" t="s">
        <v>63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69">
        <v>6500</v>
      </c>
    </row>
    <row r="52" spans="1:13" ht="15.75" x14ac:dyDescent="0.25">
      <c r="A52" s="86" t="s">
        <v>62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69">
        <v>3500</v>
      </c>
    </row>
    <row r="53" spans="1:13" ht="15.75" x14ac:dyDescent="0.25">
      <c r="A53" s="86" t="s">
        <v>65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69">
        <v>20000</v>
      </c>
    </row>
    <row r="54" spans="1:13" ht="15.75" x14ac:dyDescent="0.25">
      <c r="A54" s="7"/>
      <c r="B54" s="7"/>
      <c r="C54" s="7"/>
      <c r="D54" s="7"/>
      <c r="E54" s="7"/>
      <c r="F54" s="7"/>
      <c r="K54" s="98" t="s">
        <v>13</v>
      </c>
      <c r="L54" s="98"/>
      <c r="M54" s="5">
        <f>ROUND(SUM(M50:M53),2)</f>
        <v>35000</v>
      </c>
    </row>
    <row r="55" spans="1:13" ht="3.75" customHeight="1" x14ac:dyDescent="0.25"/>
    <row r="56" spans="1:13" x14ac:dyDescent="0.25">
      <c r="A56" s="97" t="s">
        <v>61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</row>
    <row r="57" spans="1:13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</row>
  </sheetData>
  <sheetProtection algorithmName="SHA-512" hashValue="7A0s+N5JEHADY7UTsxsiiuIThCRdqyU801FsCRGnaP1k6tBmO1aPzA9N94TZXx+MV/2NfN5mvBOpFcbD/xVBmg==" saltValue="4ugtA/wjCTYcmIJ44wQ5lA==" spinCount="100000" sheet="1" objects="1" scenarios="1" selectLockedCells="1" selectUnlockedCells="1"/>
  <mergeCells count="36">
    <mergeCell ref="A51:L51"/>
    <mergeCell ref="A52:L52"/>
    <mergeCell ref="A53:L53"/>
    <mergeCell ref="A56:M57"/>
    <mergeCell ref="K47:L47"/>
    <mergeCell ref="K54:L54"/>
    <mergeCell ref="A49:L49"/>
    <mergeCell ref="A50:L50"/>
    <mergeCell ref="A35:M35"/>
    <mergeCell ref="A36:D36"/>
    <mergeCell ref="E36:G36"/>
    <mergeCell ref="H36:I36"/>
    <mergeCell ref="J36:K36"/>
    <mergeCell ref="A37:D37"/>
    <mergeCell ref="E37:G37"/>
    <mergeCell ref="A38:D38"/>
    <mergeCell ref="E38:G38"/>
    <mergeCell ref="H38:I38"/>
    <mergeCell ref="J38:K38"/>
    <mergeCell ref="H37:I37"/>
    <mergeCell ref="J37:K37"/>
    <mergeCell ref="A39:D39"/>
    <mergeCell ref="A43:L43"/>
    <mergeCell ref="A45:L45"/>
    <mergeCell ref="A46:L46"/>
    <mergeCell ref="A44:M44"/>
    <mergeCell ref="A1:M30"/>
    <mergeCell ref="A31:M34"/>
    <mergeCell ref="E39:G39"/>
    <mergeCell ref="H39:I39"/>
    <mergeCell ref="J39:K39"/>
    <mergeCell ref="A40:D40"/>
    <mergeCell ref="E40:G40"/>
    <mergeCell ref="H40:I40"/>
    <mergeCell ref="J40:K40"/>
    <mergeCell ref="K41:L41"/>
  </mergeCells>
  <dataValidations disablePrompts="1" count="2">
    <dataValidation type="custom" operator="greaterThan" allowBlank="1" showInputMessage="1" showErrorMessage="1" error="All dollar amounts must be rounded to the nearest cent." sqref="M45:M46 M50:M53" xr:uid="{28CC9B15-8D8A-4BE2-9BAF-1512524AC9E7}">
      <formula1>$M45=ROUND($M45,2)</formula1>
    </dataValidation>
    <dataValidation allowBlank="1" showInputMessage="1" showErrorMessage="1" prompt="EXAMPLE ONLY" sqref="A38:A40 E38:E40 H38:H40 L38:M40 J38:J40" xr:uid="{39BE1CD4-C843-4D89-8A3B-066633D8FE67}"/>
  </dataValidations>
  <pageMargins left="0.7" right="0.7" top="0.75" bottom="0.75" header="0.3" footer="0.3"/>
  <pageSetup orientation="landscape" r:id="rId1"/>
  <headerFooter>
    <oddHeader>&amp;C&amp;"Times New Roman,Bold"&amp;12ATTACHMENT B-1: EXPENDITURE BASED BUDGET
&amp;"Times New Roman,Bold Italic"INSTRUCTIONS AND EXAMPLES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B8281-DE28-437C-BD06-2A1A2F8A9C92}">
  <sheetPr>
    <pageSetUpPr autoPageBreaks="0"/>
  </sheetPr>
  <dimension ref="A1:G20"/>
  <sheetViews>
    <sheetView showGridLines="0" showRuler="0" view="pageLayout" zoomScaleNormal="100" workbookViewId="0">
      <selection activeCell="C26" sqref="C26"/>
    </sheetView>
  </sheetViews>
  <sheetFormatPr defaultColWidth="9.140625" defaultRowHeight="15.75" x14ac:dyDescent="0.25"/>
  <cols>
    <col min="1" max="1" width="26" style="7" customWidth="1"/>
    <col min="2" max="2" width="11" style="7" customWidth="1"/>
    <col min="3" max="3" width="18.28515625" style="7" customWidth="1"/>
    <col min="4" max="4" width="15.28515625" style="7" customWidth="1"/>
    <col min="5" max="5" width="13.85546875" style="7" customWidth="1"/>
    <col min="6" max="6" width="16.140625" style="7" customWidth="1"/>
    <col min="7" max="7" width="18.28515625" style="7" customWidth="1"/>
    <col min="8" max="16384" width="9.140625" style="7"/>
  </cols>
  <sheetData>
    <row r="1" spans="1:7" x14ac:dyDescent="0.25">
      <c r="A1" s="112" t="s">
        <v>47</v>
      </c>
      <c r="B1" s="113"/>
      <c r="C1" s="113"/>
      <c r="D1" s="113"/>
      <c r="E1" s="113"/>
      <c r="F1" s="113"/>
      <c r="G1" s="114"/>
    </row>
    <row r="2" spans="1:7" x14ac:dyDescent="0.25">
      <c r="A2" s="115"/>
      <c r="B2" s="116"/>
      <c r="C2" s="116"/>
      <c r="D2" s="116"/>
      <c r="E2" s="116"/>
      <c r="F2" s="116"/>
      <c r="G2" s="117"/>
    </row>
    <row r="3" spans="1:7" ht="27.75" customHeight="1" x14ac:dyDescent="0.25">
      <c r="A3" s="118" t="s">
        <v>58</v>
      </c>
      <c r="B3" s="119"/>
      <c r="C3" s="119"/>
      <c r="D3" s="119"/>
      <c r="E3" s="119"/>
      <c r="F3" s="119"/>
      <c r="G3" s="120"/>
    </row>
    <row r="4" spans="1:7" ht="27.75" customHeight="1" x14ac:dyDescent="0.25">
      <c r="A4" s="25" t="s">
        <v>48</v>
      </c>
      <c r="B4" s="109"/>
      <c r="C4" s="109"/>
      <c r="D4" s="109"/>
      <c r="E4" s="109"/>
      <c r="F4" s="47"/>
      <c r="G4" s="47"/>
    </row>
    <row r="5" spans="1:7" ht="16.5" thickBot="1" x14ac:dyDescent="0.3"/>
    <row r="6" spans="1:7" ht="36" customHeight="1" thickBot="1" x14ac:dyDescent="0.3">
      <c r="A6" s="110" t="s">
        <v>8</v>
      </c>
      <c r="B6" s="111"/>
      <c r="C6" s="48" t="s">
        <v>9</v>
      </c>
      <c r="D6" s="49" t="s">
        <v>10</v>
      </c>
      <c r="E6" s="48" t="s">
        <v>11</v>
      </c>
      <c r="F6" s="49" t="s">
        <v>12</v>
      </c>
      <c r="G6" s="50" t="s">
        <v>13</v>
      </c>
    </row>
    <row r="7" spans="1:7" x14ac:dyDescent="0.25">
      <c r="A7" s="101" t="s">
        <v>14</v>
      </c>
      <c r="B7" s="102"/>
      <c r="C7" s="51"/>
      <c r="D7" s="51"/>
      <c r="E7" s="52"/>
      <c r="F7" s="53"/>
      <c r="G7" s="52"/>
    </row>
    <row r="8" spans="1:7" x14ac:dyDescent="0.25">
      <c r="A8" s="105" t="s">
        <v>15</v>
      </c>
      <c r="B8" s="106"/>
      <c r="C8" s="6">
        <f>'Personal Services'!$F$49</f>
        <v>0</v>
      </c>
      <c r="D8" s="42"/>
      <c r="E8" s="43"/>
      <c r="F8" s="44"/>
      <c r="G8" s="5">
        <f>C8</f>
        <v>0</v>
      </c>
    </row>
    <row r="9" spans="1:7" x14ac:dyDescent="0.25">
      <c r="A9" s="105" t="s">
        <v>16</v>
      </c>
      <c r="B9" s="106"/>
      <c r="C9" s="6">
        <f>'Personal Services'!$F$58</f>
        <v>0</v>
      </c>
      <c r="D9" s="42"/>
      <c r="E9" s="43"/>
      <c r="F9" s="44"/>
      <c r="G9" s="5">
        <f t="shared" ref="G9:G10" si="0">C9</f>
        <v>0</v>
      </c>
    </row>
    <row r="10" spans="1:7" x14ac:dyDescent="0.25">
      <c r="A10" s="107" t="s">
        <v>6</v>
      </c>
      <c r="B10" s="108"/>
      <c r="C10" s="5">
        <f>'Personal Services'!$F$60</f>
        <v>0</v>
      </c>
      <c r="D10" s="42"/>
      <c r="E10" s="43"/>
      <c r="F10" s="44"/>
      <c r="G10" s="5">
        <f t="shared" si="0"/>
        <v>0</v>
      </c>
    </row>
    <row r="11" spans="1:7" x14ac:dyDescent="0.25">
      <c r="A11" s="105"/>
      <c r="B11" s="106"/>
      <c r="C11" s="5"/>
      <c r="D11" s="42"/>
      <c r="E11" s="43"/>
      <c r="F11" s="44"/>
      <c r="G11" s="45"/>
    </row>
    <row r="12" spans="1:7" x14ac:dyDescent="0.25">
      <c r="A12" s="54" t="s">
        <v>17</v>
      </c>
      <c r="B12" s="55"/>
      <c r="C12" s="56"/>
      <c r="D12" s="42"/>
      <c r="E12" s="43"/>
      <c r="F12" s="44"/>
      <c r="G12" s="46"/>
    </row>
    <row r="13" spans="1:7" x14ac:dyDescent="0.25">
      <c r="A13" s="103" t="s">
        <v>18</v>
      </c>
      <c r="B13" s="104"/>
      <c r="C13" s="6">
        <f>'Contractual Services'!$I$32</f>
        <v>0</v>
      </c>
      <c r="D13" s="42"/>
      <c r="E13" s="43"/>
      <c r="F13" s="44"/>
      <c r="G13" s="6">
        <f>C13</f>
        <v>0</v>
      </c>
    </row>
    <row r="14" spans="1:7" x14ac:dyDescent="0.25">
      <c r="A14" s="105" t="s">
        <v>19</v>
      </c>
      <c r="B14" s="106"/>
      <c r="C14" s="6">
        <f>Travel!$I$29</f>
        <v>0</v>
      </c>
      <c r="D14" s="42"/>
      <c r="E14" s="43"/>
      <c r="F14" s="44"/>
      <c r="G14" s="6">
        <f t="shared" ref="G14:G20" si="1">C14</f>
        <v>0</v>
      </c>
    </row>
    <row r="15" spans="1:7" x14ac:dyDescent="0.25">
      <c r="A15" s="105" t="s">
        <v>20</v>
      </c>
      <c r="B15" s="106"/>
      <c r="C15" s="6">
        <f>Equipment!$I$32</f>
        <v>0</v>
      </c>
      <c r="D15" s="42"/>
      <c r="E15" s="43"/>
      <c r="F15" s="44"/>
      <c r="G15" s="6">
        <f t="shared" si="1"/>
        <v>0</v>
      </c>
    </row>
    <row r="16" spans="1:7" x14ac:dyDescent="0.25">
      <c r="A16" s="105" t="s">
        <v>21</v>
      </c>
      <c r="B16" s="106"/>
      <c r="C16" s="6">
        <f>'Space &amp; Property + Utilities'!$I$31</f>
        <v>0</v>
      </c>
      <c r="D16" s="42"/>
      <c r="E16" s="43"/>
      <c r="F16" s="44"/>
      <c r="G16" s="6">
        <f t="shared" si="1"/>
        <v>0</v>
      </c>
    </row>
    <row r="17" spans="1:7" x14ac:dyDescent="0.25">
      <c r="A17" s="105" t="s">
        <v>22</v>
      </c>
      <c r="B17" s="106"/>
      <c r="C17" s="6">
        <f>'Operating Expenses'!$I$32</f>
        <v>0</v>
      </c>
      <c r="D17" s="42"/>
      <c r="E17" s="43"/>
      <c r="F17" s="44"/>
      <c r="G17" s="6">
        <f>C17</f>
        <v>0</v>
      </c>
    </row>
    <row r="18" spans="1:7" x14ac:dyDescent="0.25">
      <c r="A18" s="105" t="s">
        <v>23</v>
      </c>
      <c r="B18" s="106"/>
      <c r="C18" s="6">
        <f>'Other Expenses'!$I$32</f>
        <v>0</v>
      </c>
      <c r="D18" s="42"/>
      <c r="E18" s="43"/>
      <c r="F18" s="44"/>
      <c r="G18" s="6">
        <f t="shared" si="1"/>
        <v>0</v>
      </c>
    </row>
    <row r="19" spans="1:7" x14ac:dyDescent="0.25">
      <c r="A19" s="107" t="s">
        <v>6</v>
      </c>
      <c r="B19" s="108"/>
      <c r="C19" s="6">
        <f>SUM($C$13:$C$18)</f>
        <v>0</v>
      </c>
      <c r="D19" s="40"/>
      <c r="E19" s="40"/>
      <c r="F19" s="41"/>
      <c r="G19" s="6">
        <f t="shared" si="1"/>
        <v>0</v>
      </c>
    </row>
    <row r="20" spans="1:7" x14ac:dyDescent="0.25">
      <c r="A20" s="99" t="s">
        <v>24</v>
      </c>
      <c r="B20" s="100"/>
      <c r="C20" s="5">
        <f>SUM($C$10,$C$19)</f>
        <v>0</v>
      </c>
      <c r="D20" s="42"/>
      <c r="E20" s="42"/>
      <c r="F20" s="41"/>
      <c r="G20" s="6">
        <f t="shared" si="1"/>
        <v>0</v>
      </c>
    </row>
  </sheetData>
  <sheetProtection algorithmName="SHA-512" hashValue="D+MiDxRmMJCaM+d3K6VpLmTvlsnKS97yki6/NbwRxTlj3onBvm8n7y4MyPL1hJbWBxZAKaE9irl+NpEu51VmnA==" saltValue="t4CUVAinbYguHyWwxsLiAg==" spinCount="100000" sheet="1" objects="1" scenarios="1"/>
  <mergeCells count="17">
    <mergeCell ref="B4:E4"/>
    <mergeCell ref="A6:B6"/>
    <mergeCell ref="A1:G2"/>
    <mergeCell ref="A3:G3"/>
    <mergeCell ref="A19:B19"/>
    <mergeCell ref="A20:B20"/>
    <mergeCell ref="A7:B7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1:B11"/>
  </mergeCell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BUDGET SUMMARY</oddHeader>
    <oddFooter>&amp;CTHIS EXCEL FILE IS FOR DRAFTING PURPOSES &amp;"-,Bold"&amp;UONLY&amp;U
ALL APPLICATION FILES MUST BE UPLOADED IN PDF FILE FORMAT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541AE-625D-4E21-8ADC-56303D87DEC2}">
  <sheetPr>
    <pageSetUpPr autoPageBreaks="0"/>
  </sheetPr>
  <dimension ref="A1:F116"/>
  <sheetViews>
    <sheetView showGridLines="0" showRuler="0" view="pageLayout" zoomScaleNormal="100" workbookViewId="0">
      <selection activeCell="A3" sqref="A3"/>
    </sheetView>
  </sheetViews>
  <sheetFormatPr defaultColWidth="9.140625" defaultRowHeight="15.75" x14ac:dyDescent="0.25"/>
  <cols>
    <col min="1" max="1" width="38.140625" style="13" customWidth="1"/>
    <col min="2" max="2" width="23" style="14" customWidth="1"/>
    <col min="3" max="3" width="13.7109375" style="2" customWidth="1"/>
    <col min="4" max="4" width="13.42578125" style="2" customWidth="1"/>
    <col min="5" max="5" width="10.7109375" style="14" customWidth="1"/>
    <col min="6" max="6" width="17.140625" style="14" customWidth="1"/>
    <col min="7" max="16384" width="9.140625" style="2"/>
  </cols>
  <sheetData>
    <row r="1" spans="1:6" ht="16.5" thickBot="1" x14ac:dyDescent="0.3">
      <c r="A1" s="121" t="s">
        <v>0</v>
      </c>
      <c r="B1" s="122"/>
      <c r="C1" s="122"/>
      <c r="D1" s="122"/>
      <c r="E1" s="122"/>
      <c r="F1" s="123"/>
    </row>
    <row r="2" spans="1:6" ht="16.5" thickBot="1" x14ac:dyDescent="0.3">
      <c r="A2" s="121" t="s">
        <v>66</v>
      </c>
      <c r="B2" s="122"/>
      <c r="C2" s="122"/>
      <c r="D2" s="122"/>
      <c r="E2" s="122"/>
      <c r="F2" s="123"/>
    </row>
    <row r="3" spans="1:6" ht="52.5" customHeight="1" x14ac:dyDescent="0.25">
      <c r="A3" s="29" t="s">
        <v>1</v>
      </c>
      <c r="B3" s="30" t="s">
        <v>3</v>
      </c>
      <c r="C3" s="31" t="s">
        <v>4</v>
      </c>
      <c r="D3" s="31" t="s">
        <v>5</v>
      </c>
      <c r="E3" s="31" t="s">
        <v>2</v>
      </c>
      <c r="F3" s="32" t="s">
        <v>7</v>
      </c>
    </row>
    <row r="4" spans="1:6" x14ac:dyDescent="0.25">
      <c r="A4" s="33"/>
      <c r="B4" s="34"/>
      <c r="C4" s="35"/>
      <c r="D4" s="36"/>
      <c r="E4" s="37"/>
      <c r="F4" s="38"/>
    </row>
    <row r="5" spans="1:6" x14ac:dyDescent="0.25">
      <c r="A5" s="22"/>
      <c r="B5" s="12"/>
      <c r="C5" s="1"/>
      <c r="D5" s="8" t="e">
        <f>F5/((E5/12)*B5)</f>
        <v>#DIV/0!</v>
      </c>
      <c r="E5" s="3"/>
      <c r="F5" s="16"/>
    </row>
    <row r="6" spans="1:6" x14ac:dyDescent="0.25">
      <c r="A6" s="22"/>
      <c r="B6" s="12"/>
      <c r="C6" s="1"/>
      <c r="D6" s="8" t="e">
        <f t="shared" ref="D6:D48" si="0">F6/((E6/12)*B6)</f>
        <v>#DIV/0!</v>
      </c>
      <c r="E6" s="3"/>
      <c r="F6" s="16"/>
    </row>
    <row r="7" spans="1:6" x14ac:dyDescent="0.25">
      <c r="A7" s="24"/>
      <c r="B7" s="15"/>
      <c r="C7" s="1"/>
      <c r="D7" s="8" t="e">
        <f t="shared" si="0"/>
        <v>#DIV/0!</v>
      </c>
      <c r="E7" s="3"/>
      <c r="F7" s="16"/>
    </row>
    <row r="8" spans="1:6" x14ac:dyDescent="0.25">
      <c r="A8" s="22"/>
      <c r="B8" s="12"/>
      <c r="C8" s="1"/>
      <c r="D8" s="8" t="e">
        <f t="shared" si="0"/>
        <v>#DIV/0!</v>
      </c>
      <c r="E8" s="3"/>
      <c r="F8" s="16"/>
    </row>
    <row r="9" spans="1:6" x14ac:dyDescent="0.25">
      <c r="A9" s="22"/>
      <c r="B9" s="12"/>
      <c r="C9" s="1"/>
      <c r="D9" s="8" t="e">
        <f t="shared" si="0"/>
        <v>#DIV/0!</v>
      </c>
      <c r="E9" s="3"/>
      <c r="F9" s="16"/>
    </row>
    <row r="10" spans="1:6" x14ac:dyDescent="0.25">
      <c r="A10" s="22"/>
      <c r="B10" s="12"/>
      <c r="C10" s="1"/>
      <c r="D10" s="8" t="e">
        <f t="shared" si="0"/>
        <v>#DIV/0!</v>
      </c>
      <c r="E10" s="3"/>
      <c r="F10" s="16"/>
    </row>
    <row r="11" spans="1:6" x14ac:dyDescent="0.25">
      <c r="A11" s="22"/>
      <c r="B11" s="12"/>
      <c r="C11" s="1"/>
      <c r="D11" s="8" t="e">
        <f t="shared" si="0"/>
        <v>#DIV/0!</v>
      </c>
      <c r="E11" s="3"/>
      <c r="F11" s="16"/>
    </row>
    <row r="12" spans="1:6" x14ac:dyDescent="0.25">
      <c r="A12" s="22"/>
      <c r="B12" s="12"/>
      <c r="C12" s="1"/>
      <c r="D12" s="8" t="e">
        <f t="shared" si="0"/>
        <v>#DIV/0!</v>
      </c>
      <c r="E12" s="3"/>
      <c r="F12" s="16"/>
    </row>
    <row r="13" spans="1:6" x14ac:dyDescent="0.25">
      <c r="A13" s="22"/>
      <c r="B13" s="12"/>
      <c r="C13" s="1"/>
      <c r="D13" s="8" t="e">
        <f t="shared" si="0"/>
        <v>#DIV/0!</v>
      </c>
      <c r="E13" s="3"/>
      <c r="F13" s="16"/>
    </row>
    <row r="14" spans="1:6" x14ac:dyDescent="0.25">
      <c r="A14" s="22"/>
      <c r="B14" s="12"/>
      <c r="C14" s="1"/>
      <c r="D14" s="8" t="e">
        <f t="shared" si="0"/>
        <v>#DIV/0!</v>
      </c>
      <c r="E14" s="3"/>
      <c r="F14" s="16"/>
    </row>
    <row r="15" spans="1:6" x14ac:dyDescent="0.25">
      <c r="A15" s="22"/>
      <c r="B15" s="12"/>
      <c r="C15" s="1"/>
      <c r="D15" s="8" t="e">
        <f t="shared" si="0"/>
        <v>#DIV/0!</v>
      </c>
      <c r="E15" s="3"/>
      <c r="F15" s="16"/>
    </row>
    <row r="16" spans="1:6" x14ac:dyDescent="0.25">
      <c r="A16" s="22"/>
      <c r="B16" s="12"/>
      <c r="C16" s="1"/>
      <c r="D16" s="8" t="e">
        <f t="shared" si="0"/>
        <v>#DIV/0!</v>
      </c>
      <c r="E16" s="3"/>
      <c r="F16" s="16"/>
    </row>
    <row r="17" spans="1:6" x14ac:dyDescent="0.25">
      <c r="A17" s="22"/>
      <c r="B17" s="12"/>
      <c r="C17" s="1"/>
      <c r="D17" s="8" t="e">
        <f t="shared" si="0"/>
        <v>#DIV/0!</v>
      </c>
      <c r="E17" s="3"/>
      <c r="F17" s="16"/>
    </row>
    <row r="18" spans="1:6" x14ac:dyDescent="0.25">
      <c r="A18" s="22"/>
      <c r="B18" s="12"/>
      <c r="C18" s="1"/>
      <c r="D18" s="8" t="e">
        <f t="shared" si="0"/>
        <v>#DIV/0!</v>
      </c>
      <c r="E18" s="3"/>
      <c r="F18" s="16"/>
    </row>
    <row r="19" spans="1:6" x14ac:dyDescent="0.25">
      <c r="A19" s="22"/>
      <c r="B19" s="12"/>
      <c r="C19" s="1"/>
      <c r="D19" s="8" t="e">
        <f t="shared" si="0"/>
        <v>#DIV/0!</v>
      </c>
      <c r="E19" s="3"/>
      <c r="F19" s="16"/>
    </row>
    <row r="20" spans="1:6" x14ac:dyDescent="0.25">
      <c r="A20" s="22"/>
      <c r="B20" s="12"/>
      <c r="C20" s="1"/>
      <c r="D20" s="8" t="e">
        <f t="shared" si="0"/>
        <v>#DIV/0!</v>
      </c>
      <c r="E20" s="3"/>
      <c r="F20" s="16"/>
    </row>
    <row r="21" spans="1:6" x14ac:dyDescent="0.25">
      <c r="A21" s="22"/>
      <c r="B21" s="12"/>
      <c r="C21" s="1"/>
      <c r="D21" s="8" t="e">
        <f t="shared" si="0"/>
        <v>#DIV/0!</v>
      </c>
      <c r="E21" s="3"/>
      <c r="F21" s="16"/>
    </row>
    <row r="22" spans="1:6" x14ac:dyDescent="0.25">
      <c r="A22" s="22"/>
      <c r="B22" s="12"/>
      <c r="C22" s="1"/>
      <c r="D22" s="8" t="e">
        <f t="shared" si="0"/>
        <v>#DIV/0!</v>
      </c>
      <c r="E22" s="3"/>
      <c r="F22" s="16"/>
    </row>
    <row r="23" spans="1:6" x14ac:dyDescent="0.25">
      <c r="A23" s="22"/>
      <c r="B23" s="12"/>
      <c r="C23" s="1"/>
      <c r="D23" s="8" t="e">
        <f t="shared" si="0"/>
        <v>#DIV/0!</v>
      </c>
      <c r="E23" s="3"/>
      <c r="F23" s="16"/>
    </row>
    <row r="24" spans="1:6" x14ac:dyDescent="0.25">
      <c r="A24" s="22"/>
      <c r="B24" s="12"/>
      <c r="C24" s="1"/>
      <c r="D24" s="28" t="e">
        <f t="shared" si="0"/>
        <v>#DIV/0!</v>
      </c>
      <c r="E24" s="3"/>
      <c r="F24" s="16"/>
    </row>
    <row r="25" spans="1:6" x14ac:dyDescent="0.25">
      <c r="A25" s="22"/>
      <c r="B25" s="12"/>
      <c r="C25" s="1"/>
      <c r="D25" s="8" t="e">
        <f t="shared" si="0"/>
        <v>#DIV/0!</v>
      </c>
      <c r="E25" s="3"/>
      <c r="F25" s="16"/>
    </row>
    <row r="26" spans="1:6" x14ac:dyDescent="0.25">
      <c r="A26" s="22"/>
      <c r="B26" s="12"/>
      <c r="C26" s="1"/>
      <c r="D26" s="8" t="e">
        <f>F26/((E26/12)*B26)</f>
        <v>#DIV/0!</v>
      </c>
      <c r="E26" s="3"/>
      <c r="F26" s="16"/>
    </row>
    <row r="27" spans="1:6" x14ac:dyDescent="0.25">
      <c r="A27" s="22"/>
      <c r="B27" s="12"/>
      <c r="C27" s="1"/>
      <c r="D27" s="8" t="e">
        <f t="shared" si="0"/>
        <v>#DIV/0!</v>
      </c>
      <c r="E27" s="3"/>
      <c r="F27" s="16"/>
    </row>
    <row r="28" spans="1:6" x14ac:dyDescent="0.25">
      <c r="A28" s="22"/>
      <c r="B28" s="12"/>
      <c r="C28" s="1"/>
      <c r="D28" s="8" t="e">
        <f>F28/((E28/12)*B28)</f>
        <v>#DIV/0!</v>
      </c>
      <c r="E28" s="3"/>
      <c r="F28" s="16"/>
    </row>
    <row r="29" spans="1:6" x14ac:dyDescent="0.25">
      <c r="A29" s="22"/>
      <c r="B29" s="12"/>
      <c r="C29" s="1"/>
      <c r="D29" s="8" t="e">
        <f t="shared" si="0"/>
        <v>#DIV/0!</v>
      </c>
      <c r="E29" s="3"/>
      <c r="F29" s="16"/>
    </row>
    <row r="30" spans="1:6" x14ac:dyDescent="0.25">
      <c r="A30" s="22"/>
      <c r="B30" s="12"/>
      <c r="C30" s="1"/>
      <c r="D30" s="8" t="e">
        <f t="shared" si="0"/>
        <v>#DIV/0!</v>
      </c>
      <c r="E30" s="3"/>
      <c r="F30" s="16"/>
    </row>
    <row r="31" spans="1:6" x14ac:dyDescent="0.25">
      <c r="A31" s="22"/>
      <c r="B31" s="12"/>
      <c r="C31" s="1"/>
      <c r="D31" s="8" t="e">
        <f t="shared" si="0"/>
        <v>#DIV/0!</v>
      </c>
      <c r="E31" s="3"/>
      <c r="F31" s="16"/>
    </row>
    <row r="32" spans="1:6" x14ac:dyDescent="0.25">
      <c r="A32" s="22"/>
      <c r="B32" s="12"/>
      <c r="C32" s="1"/>
      <c r="D32" s="8" t="e">
        <f t="shared" si="0"/>
        <v>#DIV/0!</v>
      </c>
      <c r="E32" s="3"/>
      <c r="F32" s="16"/>
    </row>
    <row r="33" spans="1:6" x14ac:dyDescent="0.25">
      <c r="A33" s="22"/>
      <c r="B33" s="12"/>
      <c r="C33" s="1"/>
      <c r="D33" s="8" t="e">
        <f t="shared" si="0"/>
        <v>#DIV/0!</v>
      </c>
      <c r="E33" s="3"/>
      <c r="F33" s="16"/>
    </row>
    <row r="34" spans="1:6" x14ac:dyDescent="0.25">
      <c r="A34" s="22"/>
      <c r="B34" s="12"/>
      <c r="C34" s="1"/>
      <c r="D34" s="8" t="e">
        <f t="shared" si="0"/>
        <v>#DIV/0!</v>
      </c>
      <c r="E34" s="3"/>
      <c r="F34" s="16"/>
    </row>
    <row r="35" spans="1:6" x14ac:dyDescent="0.25">
      <c r="A35" s="22"/>
      <c r="B35" s="12"/>
      <c r="C35" s="1"/>
      <c r="D35" s="8" t="e">
        <f t="shared" si="0"/>
        <v>#DIV/0!</v>
      </c>
      <c r="E35" s="3"/>
      <c r="F35" s="16"/>
    </row>
    <row r="36" spans="1:6" x14ac:dyDescent="0.25">
      <c r="A36" s="22"/>
      <c r="B36" s="12"/>
      <c r="C36" s="1"/>
      <c r="D36" s="8" t="e">
        <f t="shared" si="0"/>
        <v>#DIV/0!</v>
      </c>
      <c r="E36" s="3"/>
      <c r="F36" s="16"/>
    </row>
    <row r="37" spans="1:6" x14ac:dyDescent="0.25">
      <c r="A37" s="22"/>
      <c r="B37" s="12"/>
      <c r="C37" s="1"/>
      <c r="D37" s="8" t="e">
        <f t="shared" si="0"/>
        <v>#DIV/0!</v>
      </c>
      <c r="E37" s="3"/>
      <c r="F37" s="16"/>
    </row>
    <row r="38" spans="1:6" x14ac:dyDescent="0.25">
      <c r="A38" s="22"/>
      <c r="B38" s="12"/>
      <c r="C38" s="1"/>
      <c r="D38" s="8" t="e">
        <f t="shared" si="0"/>
        <v>#DIV/0!</v>
      </c>
      <c r="E38" s="3"/>
      <c r="F38" s="16"/>
    </row>
    <row r="39" spans="1:6" x14ac:dyDescent="0.25">
      <c r="A39" s="22"/>
      <c r="B39" s="12"/>
      <c r="C39" s="1"/>
      <c r="D39" s="8" t="e">
        <f>F39/((E39/12)*B39)</f>
        <v>#DIV/0!</v>
      </c>
      <c r="E39" s="3"/>
      <c r="F39" s="16"/>
    </row>
    <row r="40" spans="1:6" x14ac:dyDescent="0.25">
      <c r="A40" s="22"/>
      <c r="B40" s="12"/>
      <c r="C40" s="1"/>
      <c r="D40" s="8" t="e">
        <f t="shared" si="0"/>
        <v>#DIV/0!</v>
      </c>
      <c r="E40" s="3"/>
      <c r="F40" s="16"/>
    </row>
    <row r="41" spans="1:6" x14ac:dyDescent="0.25">
      <c r="A41" s="22"/>
      <c r="B41" s="12"/>
      <c r="C41" s="1"/>
      <c r="D41" s="8" t="e">
        <f t="shared" si="0"/>
        <v>#DIV/0!</v>
      </c>
      <c r="E41" s="3"/>
      <c r="F41" s="16"/>
    </row>
    <row r="42" spans="1:6" x14ac:dyDescent="0.25">
      <c r="A42" s="22"/>
      <c r="B42" s="12"/>
      <c r="C42" s="1"/>
      <c r="D42" s="8" t="e">
        <f t="shared" si="0"/>
        <v>#DIV/0!</v>
      </c>
      <c r="E42" s="3"/>
      <c r="F42" s="16"/>
    </row>
    <row r="43" spans="1:6" x14ac:dyDescent="0.25">
      <c r="A43" s="22"/>
      <c r="B43" s="12"/>
      <c r="C43" s="1"/>
      <c r="D43" s="8" t="e">
        <f t="shared" si="0"/>
        <v>#DIV/0!</v>
      </c>
      <c r="E43" s="3"/>
      <c r="F43" s="16"/>
    </row>
    <row r="44" spans="1:6" x14ac:dyDescent="0.25">
      <c r="A44" s="22"/>
      <c r="B44" s="12"/>
      <c r="C44" s="1"/>
      <c r="D44" s="8" t="e">
        <f t="shared" si="0"/>
        <v>#DIV/0!</v>
      </c>
      <c r="E44" s="3"/>
      <c r="F44" s="16"/>
    </row>
    <row r="45" spans="1:6" x14ac:dyDescent="0.25">
      <c r="A45" s="22"/>
      <c r="B45" s="12"/>
      <c r="C45" s="1"/>
      <c r="D45" s="8" t="e">
        <f t="shared" si="0"/>
        <v>#DIV/0!</v>
      </c>
      <c r="E45" s="3"/>
      <c r="F45" s="16"/>
    </row>
    <row r="46" spans="1:6" x14ac:dyDescent="0.25">
      <c r="A46" s="22"/>
      <c r="B46" s="12"/>
      <c r="C46" s="1"/>
      <c r="D46" s="8" t="e">
        <f t="shared" si="0"/>
        <v>#DIV/0!</v>
      </c>
      <c r="E46" s="3"/>
      <c r="F46" s="16"/>
    </row>
    <row r="47" spans="1:6" x14ac:dyDescent="0.25">
      <c r="A47" s="22"/>
      <c r="B47" s="12"/>
      <c r="C47" s="1"/>
      <c r="D47" s="8" t="e">
        <f t="shared" si="0"/>
        <v>#DIV/0!</v>
      </c>
      <c r="E47" s="3"/>
      <c r="F47" s="16"/>
    </row>
    <row r="48" spans="1:6" ht="16.5" thickBot="1" x14ac:dyDescent="0.3">
      <c r="A48" s="22"/>
      <c r="B48" s="12"/>
      <c r="C48" s="1"/>
      <c r="D48" s="8" t="e">
        <f t="shared" si="0"/>
        <v>#DIV/0!</v>
      </c>
      <c r="E48" s="3"/>
      <c r="F48" s="16"/>
    </row>
    <row r="49" spans="1:6" ht="20.25" customHeight="1" thickBot="1" x14ac:dyDescent="0.3">
      <c r="D49" s="124" t="s">
        <v>39</v>
      </c>
      <c r="E49" s="124"/>
      <c r="F49" s="17">
        <f>ROUND(SUM(F5:F48),2)</f>
        <v>0</v>
      </c>
    </row>
    <row r="50" spans="1:6" ht="19.5" thickBot="1" x14ac:dyDescent="0.35">
      <c r="E50" s="4"/>
      <c r="F50" s="18"/>
    </row>
    <row r="51" spans="1:6" ht="16.5" thickBot="1" x14ac:dyDescent="0.3">
      <c r="A51" s="129" t="s">
        <v>52</v>
      </c>
      <c r="B51" s="130"/>
      <c r="C51" s="130"/>
      <c r="D51" s="130"/>
      <c r="E51" s="130"/>
      <c r="F51" s="131"/>
    </row>
    <row r="52" spans="1:6" x14ac:dyDescent="0.25">
      <c r="A52" s="132" t="s">
        <v>59</v>
      </c>
      <c r="B52" s="133"/>
      <c r="C52" s="133"/>
      <c r="D52" s="133"/>
      <c r="E52" s="133"/>
      <c r="F52" s="134"/>
    </row>
    <row r="53" spans="1:6" x14ac:dyDescent="0.25">
      <c r="A53" s="135"/>
      <c r="B53" s="136"/>
      <c r="C53" s="136"/>
      <c r="D53" s="136"/>
      <c r="E53" s="136"/>
      <c r="F53" s="137"/>
    </row>
    <row r="54" spans="1:6" x14ac:dyDescent="0.25">
      <c r="A54" s="135"/>
      <c r="B54" s="136"/>
      <c r="C54" s="136"/>
      <c r="D54" s="136"/>
      <c r="E54" s="136"/>
      <c r="F54" s="137"/>
    </row>
    <row r="55" spans="1:6" x14ac:dyDescent="0.25">
      <c r="A55" s="135"/>
      <c r="B55" s="136"/>
      <c r="C55" s="136"/>
      <c r="D55" s="136"/>
      <c r="E55" s="136"/>
      <c r="F55" s="137"/>
    </row>
    <row r="56" spans="1:6" x14ac:dyDescent="0.25">
      <c r="A56" s="135"/>
      <c r="B56" s="136"/>
      <c r="C56" s="136"/>
      <c r="D56" s="136"/>
      <c r="E56" s="136"/>
      <c r="F56" s="137"/>
    </row>
    <row r="57" spans="1:6" ht="16.5" thickBot="1" x14ac:dyDescent="0.3">
      <c r="A57" s="138"/>
      <c r="B57" s="139"/>
      <c r="C57" s="139"/>
      <c r="D57" s="139"/>
      <c r="E57" s="139"/>
      <c r="F57" s="140"/>
    </row>
    <row r="58" spans="1:6" ht="18" customHeight="1" thickBot="1" x14ac:dyDescent="0.3">
      <c r="A58" s="23"/>
      <c r="B58" s="23"/>
      <c r="C58" s="23"/>
      <c r="D58" s="125" t="s">
        <v>38</v>
      </c>
      <c r="E58" s="126"/>
      <c r="F58" s="57"/>
    </row>
    <row r="59" spans="1:6" ht="16.5" thickBot="1" x14ac:dyDescent="0.3">
      <c r="A59" s="23"/>
      <c r="B59" s="23"/>
      <c r="C59" s="23"/>
      <c r="D59" s="23"/>
      <c r="E59" s="23"/>
      <c r="F59" s="21"/>
    </row>
    <row r="60" spans="1:6" ht="16.5" thickBot="1" x14ac:dyDescent="0.3">
      <c r="C60" s="127" t="s">
        <v>37</v>
      </c>
      <c r="D60" s="127"/>
      <c r="E60" s="128"/>
      <c r="F60" s="17">
        <f>ROUND(SUM($F$49,$F$58),2)</f>
        <v>0</v>
      </c>
    </row>
    <row r="61" spans="1:6" ht="19.5" thickBot="1" x14ac:dyDescent="0.35">
      <c r="E61" s="4"/>
      <c r="F61" s="18"/>
    </row>
    <row r="62" spans="1:6" ht="16.5" thickBot="1" x14ac:dyDescent="0.3">
      <c r="A62" s="121" t="s">
        <v>35</v>
      </c>
      <c r="B62" s="122"/>
      <c r="C62" s="122"/>
      <c r="D62" s="122"/>
      <c r="E62" s="122"/>
      <c r="F62" s="123"/>
    </row>
    <row r="63" spans="1:6" ht="19.5" customHeight="1" x14ac:dyDescent="0.25">
      <c r="A63" s="158" t="s">
        <v>53</v>
      </c>
      <c r="B63" s="159"/>
      <c r="C63" s="159"/>
      <c r="D63" s="159"/>
      <c r="E63" s="159"/>
      <c r="F63" s="160"/>
    </row>
    <row r="64" spans="1:6" ht="19.5" customHeight="1" x14ac:dyDescent="0.25">
      <c r="A64" s="161"/>
      <c r="B64" s="162"/>
      <c r="C64" s="162"/>
      <c r="D64" s="162"/>
      <c r="E64" s="162"/>
      <c r="F64" s="163"/>
    </row>
    <row r="65" spans="1:6" ht="19.5" customHeight="1" x14ac:dyDescent="0.25">
      <c r="A65" s="161"/>
      <c r="B65" s="162"/>
      <c r="C65" s="162"/>
      <c r="D65" s="162"/>
      <c r="E65" s="162"/>
      <c r="F65" s="163"/>
    </row>
    <row r="66" spans="1:6" ht="19.5" customHeight="1" x14ac:dyDescent="0.25">
      <c r="A66" s="161"/>
      <c r="B66" s="162"/>
      <c r="C66" s="162"/>
      <c r="D66" s="162"/>
      <c r="E66" s="162"/>
      <c r="F66" s="163"/>
    </row>
    <row r="67" spans="1:6" ht="19.5" customHeight="1" x14ac:dyDescent="0.25">
      <c r="A67" s="161"/>
      <c r="B67" s="162"/>
      <c r="C67" s="162"/>
      <c r="D67" s="162"/>
      <c r="E67" s="162"/>
      <c r="F67" s="163"/>
    </row>
    <row r="68" spans="1:6" ht="19.5" customHeight="1" x14ac:dyDescent="0.25">
      <c r="A68" s="161"/>
      <c r="B68" s="162"/>
      <c r="C68" s="162"/>
      <c r="D68" s="162"/>
      <c r="E68" s="162"/>
      <c r="F68" s="163"/>
    </row>
    <row r="69" spans="1:6" ht="19.5" customHeight="1" x14ac:dyDescent="0.25">
      <c r="A69" s="161"/>
      <c r="B69" s="162"/>
      <c r="C69" s="162"/>
      <c r="D69" s="162"/>
      <c r="E69" s="162"/>
      <c r="F69" s="163"/>
    </row>
    <row r="70" spans="1:6" ht="19.5" customHeight="1" x14ac:dyDescent="0.25">
      <c r="A70" s="161"/>
      <c r="B70" s="162"/>
      <c r="C70" s="162"/>
      <c r="D70" s="162"/>
      <c r="E70" s="162"/>
      <c r="F70" s="163"/>
    </row>
    <row r="71" spans="1:6" ht="19.5" customHeight="1" x14ac:dyDescent="0.25">
      <c r="A71" s="161"/>
      <c r="B71" s="162"/>
      <c r="C71" s="162"/>
      <c r="D71" s="162"/>
      <c r="E71" s="162"/>
      <c r="F71" s="163"/>
    </row>
    <row r="72" spans="1:6" ht="19.5" customHeight="1" x14ac:dyDescent="0.25">
      <c r="A72" s="161"/>
      <c r="B72" s="162"/>
      <c r="C72" s="162"/>
      <c r="D72" s="162"/>
      <c r="E72" s="162"/>
      <c r="F72" s="163"/>
    </row>
    <row r="73" spans="1:6" ht="19.5" customHeight="1" x14ac:dyDescent="0.25">
      <c r="A73" s="161"/>
      <c r="B73" s="162"/>
      <c r="C73" s="162"/>
      <c r="D73" s="162"/>
      <c r="E73" s="162"/>
      <c r="F73" s="163"/>
    </row>
    <row r="74" spans="1:6" ht="19.5" customHeight="1" x14ac:dyDescent="0.25">
      <c r="A74" s="161"/>
      <c r="B74" s="162"/>
      <c r="C74" s="162"/>
      <c r="D74" s="162"/>
      <c r="E74" s="162"/>
      <c r="F74" s="163"/>
    </row>
    <row r="75" spans="1:6" ht="19.5" customHeight="1" x14ac:dyDescent="0.25">
      <c r="A75" s="161"/>
      <c r="B75" s="162"/>
      <c r="C75" s="162"/>
      <c r="D75" s="162"/>
      <c r="E75" s="162"/>
      <c r="F75" s="163"/>
    </row>
    <row r="76" spans="1:6" ht="19.5" customHeight="1" x14ac:dyDescent="0.25">
      <c r="A76" s="161"/>
      <c r="B76" s="162"/>
      <c r="C76" s="162"/>
      <c r="D76" s="162"/>
      <c r="E76" s="162"/>
      <c r="F76" s="163"/>
    </row>
    <row r="77" spans="1:6" ht="19.5" customHeight="1" x14ac:dyDescent="0.25">
      <c r="A77" s="161"/>
      <c r="B77" s="162"/>
      <c r="C77" s="162"/>
      <c r="D77" s="162"/>
      <c r="E77" s="162"/>
      <c r="F77" s="163"/>
    </row>
    <row r="78" spans="1:6" ht="19.5" customHeight="1" x14ac:dyDescent="0.25">
      <c r="A78" s="161"/>
      <c r="B78" s="162"/>
      <c r="C78" s="162"/>
      <c r="D78" s="162"/>
      <c r="E78" s="162"/>
      <c r="F78" s="163"/>
    </row>
    <row r="79" spans="1:6" ht="19.5" customHeight="1" x14ac:dyDescent="0.25">
      <c r="A79" s="161"/>
      <c r="B79" s="162"/>
      <c r="C79" s="162"/>
      <c r="D79" s="162"/>
      <c r="E79" s="162"/>
      <c r="F79" s="163"/>
    </row>
    <row r="80" spans="1:6" ht="19.5" customHeight="1" x14ac:dyDescent="0.25">
      <c r="A80" s="161"/>
      <c r="B80" s="162"/>
      <c r="C80" s="162"/>
      <c r="D80" s="162"/>
      <c r="E80" s="162"/>
      <c r="F80" s="163"/>
    </row>
    <row r="81" spans="1:6" ht="19.5" customHeight="1" x14ac:dyDescent="0.25">
      <c r="A81" s="161"/>
      <c r="B81" s="162"/>
      <c r="C81" s="162"/>
      <c r="D81" s="162"/>
      <c r="E81" s="162"/>
      <c r="F81" s="163"/>
    </row>
    <row r="82" spans="1:6" ht="19.5" customHeight="1" x14ac:dyDescent="0.25">
      <c r="A82" s="161"/>
      <c r="B82" s="162"/>
      <c r="C82" s="162"/>
      <c r="D82" s="162"/>
      <c r="E82" s="162"/>
      <c r="F82" s="163"/>
    </row>
    <row r="83" spans="1:6" ht="19.5" customHeight="1" x14ac:dyDescent="0.25">
      <c r="A83" s="161"/>
      <c r="B83" s="162"/>
      <c r="C83" s="162"/>
      <c r="D83" s="162"/>
      <c r="E83" s="162"/>
      <c r="F83" s="163"/>
    </row>
    <row r="84" spans="1:6" ht="18.75" customHeight="1" x14ac:dyDescent="0.25">
      <c r="A84" s="161"/>
      <c r="B84" s="162"/>
      <c r="C84" s="162"/>
      <c r="D84" s="162"/>
      <c r="E84" s="162"/>
      <c r="F84" s="163"/>
    </row>
    <row r="85" spans="1:6" ht="18.75" customHeight="1" x14ac:dyDescent="0.25">
      <c r="A85" s="161"/>
      <c r="B85" s="162"/>
      <c r="C85" s="162"/>
      <c r="D85" s="162"/>
      <c r="E85" s="162"/>
      <c r="F85" s="163"/>
    </row>
    <row r="86" spans="1:6" ht="18.75" customHeight="1" thickBot="1" x14ac:dyDescent="0.3">
      <c r="A86" s="164"/>
      <c r="B86" s="165"/>
      <c r="C86" s="165"/>
      <c r="D86" s="165"/>
      <c r="E86" s="165"/>
      <c r="F86" s="166"/>
    </row>
    <row r="87" spans="1:6" ht="18.75" customHeight="1" x14ac:dyDescent="0.25">
      <c r="A87" s="39"/>
      <c r="B87" s="39"/>
      <c r="C87" s="39"/>
      <c r="D87" s="39"/>
      <c r="E87" s="39"/>
      <c r="F87" s="39"/>
    </row>
    <row r="88" spans="1:6" ht="16.5" thickBot="1" x14ac:dyDescent="0.3">
      <c r="A88" s="39"/>
      <c r="B88" s="39"/>
      <c r="C88" s="39"/>
      <c r="D88" s="39"/>
      <c r="E88" s="39"/>
      <c r="F88" s="39"/>
    </row>
    <row r="89" spans="1:6" ht="16.5" thickBot="1" x14ac:dyDescent="0.3">
      <c r="A89" s="121" t="s">
        <v>36</v>
      </c>
      <c r="B89" s="122"/>
      <c r="C89" s="122"/>
      <c r="D89" s="122"/>
      <c r="E89" s="122"/>
      <c r="F89" s="123"/>
    </row>
    <row r="90" spans="1:6" ht="91.5" customHeight="1" x14ac:dyDescent="0.25">
      <c r="A90" s="167"/>
      <c r="B90" s="133"/>
      <c r="C90" s="133"/>
      <c r="D90" s="133"/>
      <c r="E90" s="133"/>
      <c r="F90" s="134"/>
    </row>
    <row r="91" spans="1:6" x14ac:dyDescent="0.25">
      <c r="A91" s="135"/>
      <c r="B91" s="136"/>
      <c r="C91" s="136"/>
      <c r="D91" s="136"/>
      <c r="E91" s="136"/>
      <c r="F91" s="137"/>
    </row>
    <row r="92" spans="1:6" x14ac:dyDescent="0.25">
      <c r="A92" s="135"/>
      <c r="B92" s="136"/>
      <c r="C92" s="136"/>
      <c r="D92" s="136"/>
      <c r="E92" s="136"/>
      <c r="F92" s="137"/>
    </row>
    <row r="93" spans="1:6" x14ac:dyDescent="0.25">
      <c r="A93" s="135"/>
      <c r="B93" s="136"/>
      <c r="C93" s="136"/>
      <c r="D93" s="136"/>
      <c r="E93" s="136"/>
      <c r="F93" s="137"/>
    </row>
    <row r="94" spans="1:6" x14ac:dyDescent="0.25">
      <c r="A94" s="135"/>
      <c r="B94" s="136"/>
      <c r="C94" s="136"/>
      <c r="D94" s="136"/>
      <c r="E94" s="136"/>
      <c r="F94" s="137"/>
    </row>
    <row r="95" spans="1:6" x14ac:dyDescent="0.25">
      <c r="A95" s="135"/>
      <c r="B95" s="136"/>
      <c r="C95" s="136"/>
      <c r="D95" s="136"/>
      <c r="E95" s="136"/>
      <c r="F95" s="137"/>
    </row>
    <row r="96" spans="1:6" x14ac:dyDescent="0.25">
      <c r="A96" s="135"/>
      <c r="B96" s="136"/>
      <c r="C96" s="136"/>
      <c r="D96" s="136"/>
      <c r="E96" s="136"/>
      <c r="F96" s="137"/>
    </row>
    <row r="97" spans="1:6" x14ac:dyDescent="0.25">
      <c r="A97" s="135"/>
      <c r="B97" s="136"/>
      <c r="C97" s="136"/>
      <c r="D97" s="136"/>
      <c r="E97" s="136"/>
      <c r="F97" s="137"/>
    </row>
    <row r="98" spans="1:6" x14ac:dyDescent="0.25">
      <c r="A98" s="135"/>
      <c r="B98" s="136"/>
      <c r="C98" s="136"/>
      <c r="D98" s="136"/>
      <c r="E98" s="136"/>
      <c r="F98" s="137"/>
    </row>
    <row r="99" spans="1:6" x14ac:dyDescent="0.25">
      <c r="A99" s="135"/>
      <c r="B99" s="136"/>
      <c r="C99" s="136"/>
      <c r="D99" s="136"/>
      <c r="E99" s="136"/>
      <c r="F99" s="137"/>
    </row>
    <row r="100" spans="1:6" x14ac:dyDescent="0.25">
      <c r="A100" s="135"/>
      <c r="B100" s="136"/>
      <c r="C100" s="136"/>
      <c r="D100" s="136"/>
      <c r="E100" s="136"/>
      <c r="F100" s="137"/>
    </row>
    <row r="101" spans="1:6" x14ac:dyDescent="0.25">
      <c r="A101" s="135"/>
      <c r="B101" s="136"/>
      <c r="C101" s="136"/>
      <c r="D101" s="136"/>
      <c r="E101" s="136"/>
      <c r="F101" s="137"/>
    </row>
    <row r="102" spans="1:6" x14ac:dyDescent="0.25">
      <c r="A102" s="135"/>
      <c r="B102" s="136"/>
      <c r="C102" s="136"/>
      <c r="D102" s="136"/>
      <c r="E102" s="136"/>
      <c r="F102" s="137"/>
    </row>
    <row r="103" spans="1:6" x14ac:dyDescent="0.25">
      <c r="A103" s="135"/>
      <c r="B103" s="136"/>
      <c r="C103" s="136"/>
      <c r="D103" s="136"/>
      <c r="E103" s="136"/>
      <c r="F103" s="137"/>
    </row>
    <row r="104" spans="1:6" x14ac:dyDescent="0.25">
      <c r="A104" s="135"/>
      <c r="B104" s="136"/>
      <c r="C104" s="136"/>
      <c r="D104" s="136"/>
      <c r="E104" s="136"/>
      <c r="F104" s="137"/>
    </row>
    <row r="105" spans="1:6" x14ac:dyDescent="0.25">
      <c r="A105" s="135"/>
      <c r="B105" s="136"/>
      <c r="C105" s="136"/>
      <c r="D105" s="136"/>
      <c r="E105" s="136"/>
      <c r="F105" s="137"/>
    </row>
    <row r="106" spans="1:6" x14ac:dyDescent="0.25">
      <c r="A106" s="135"/>
      <c r="B106" s="136"/>
      <c r="C106" s="136"/>
      <c r="D106" s="136"/>
      <c r="E106" s="136"/>
      <c r="F106" s="137"/>
    </row>
    <row r="107" spans="1:6" x14ac:dyDescent="0.25">
      <c r="A107" s="135"/>
      <c r="B107" s="136"/>
      <c r="C107" s="136"/>
      <c r="D107" s="136"/>
      <c r="E107" s="136"/>
      <c r="F107" s="137"/>
    </row>
    <row r="108" spans="1:6" x14ac:dyDescent="0.25">
      <c r="A108" s="135"/>
      <c r="B108" s="136"/>
      <c r="C108" s="136"/>
      <c r="D108" s="136"/>
      <c r="E108" s="136"/>
      <c r="F108" s="137"/>
    </row>
    <row r="109" spans="1:6" x14ac:dyDescent="0.25">
      <c r="A109" s="135"/>
      <c r="B109" s="136"/>
      <c r="C109" s="136"/>
      <c r="D109" s="136"/>
      <c r="E109" s="136"/>
      <c r="F109" s="137"/>
    </row>
    <row r="110" spans="1:6" x14ac:dyDescent="0.25">
      <c r="A110" s="135"/>
      <c r="B110" s="136"/>
      <c r="C110" s="136"/>
      <c r="D110" s="136"/>
      <c r="E110" s="136"/>
      <c r="F110" s="137"/>
    </row>
    <row r="111" spans="1:6" x14ac:dyDescent="0.25">
      <c r="A111" s="135"/>
      <c r="B111" s="136"/>
      <c r="C111" s="136"/>
      <c r="D111" s="136"/>
      <c r="E111" s="136"/>
      <c r="F111" s="137"/>
    </row>
    <row r="112" spans="1:6" x14ac:dyDescent="0.25">
      <c r="A112" s="135"/>
      <c r="B112" s="136"/>
      <c r="C112" s="136"/>
      <c r="D112" s="136"/>
      <c r="E112" s="136"/>
      <c r="F112" s="137"/>
    </row>
    <row r="113" spans="1:6" x14ac:dyDescent="0.25">
      <c r="A113" s="135"/>
      <c r="B113" s="136"/>
      <c r="C113" s="136"/>
      <c r="D113" s="136"/>
      <c r="E113" s="136"/>
      <c r="F113" s="137"/>
    </row>
    <row r="114" spans="1:6" x14ac:dyDescent="0.25">
      <c r="A114" s="135"/>
      <c r="B114" s="136"/>
      <c r="C114" s="136"/>
      <c r="D114" s="136"/>
      <c r="E114" s="136"/>
      <c r="F114" s="137"/>
    </row>
    <row r="115" spans="1:6" x14ac:dyDescent="0.25">
      <c r="A115" s="135"/>
      <c r="B115" s="136"/>
      <c r="C115" s="136"/>
      <c r="D115" s="136"/>
      <c r="E115" s="136"/>
      <c r="F115" s="137"/>
    </row>
    <row r="116" spans="1:6" ht="16.5" thickBot="1" x14ac:dyDescent="0.3">
      <c r="A116" s="138"/>
      <c r="B116" s="139"/>
      <c r="C116" s="139"/>
      <c r="D116" s="139"/>
      <c r="E116" s="139"/>
      <c r="F116" s="140"/>
    </row>
  </sheetData>
  <sheetProtection algorithmName="SHA-512" hashValue="mK/z2Efvd6a6pDbcf+hL8svd+MgeHPc5PLrN9HQy2g3JxzU9g1wqJF3ETQtH9UztL6JlD/ZEfEW1lJxsoBwJrQ==" saltValue="jXpcsMk8Vrw0/5aZgEHt1A==" spinCount="100000" sheet="1" objects="1" scenarios="1" formatCells="0" insertRows="0" deleteRows="0"/>
  <mergeCells count="11">
    <mergeCell ref="A90:F116"/>
    <mergeCell ref="A1:F1"/>
    <mergeCell ref="A62:F62"/>
    <mergeCell ref="A89:F89"/>
    <mergeCell ref="D49:E49"/>
    <mergeCell ref="D58:E58"/>
    <mergeCell ref="C60:E60"/>
    <mergeCell ref="A51:F51"/>
    <mergeCell ref="A52:F57"/>
    <mergeCell ref="A63:F86"/>
    <mergeCell ref="A2:F2"/>
  </mergeCells>
  <dataValidations count="9">
    <dataValidation allowBlank="1" showErrorMessage="1" sqref="A5:A48" xr:uid="{9AC43A37-B5F4-400D-BCFA-0D1D92F25174}"/>
    <dataValidation type="decimal" allowBlank="1" showInputMessage="1" showErrorMessage="1" sqref="D4" xr:uid="{294A9756-C31F-4B91-B28C-E157AFC50317}">
      <formula1>0</formula1>
      <formula2>1</formula2>
    </dataValidation>
    <dataValidation type="decimal" allowBlank="1" showInputMessage="1" showErrorMessage="1" sqref="E4" xr:uid="{825555E0-6509-41D4-8B54-F9ADE3D798FE}">
      <formula1>1</formula1>
      <formula2>24</formula2>
    </dataValidation>
    <dataValidation type="whole" operator="lessThan" showInputMessage="1" showErrorMessage="1" sqref="C4" xr:uid="{8137645C-6080-49F9-B819-3B8FBBFDF017}">
      <formula1>168</formula1>
    </dataValidation>
    <dataValidation type="decimal" showInputMessage="1" showErrorMessage="1" sqref="B4" xr:uid="{E88C482E-175F-41EF-BB5C-3EB30914FDBD}">
      <formula1>0</formula1>
      <formula2>300000</formula2>
    </dataValidation>
    <dataValidation type="decimal" operator="greaterThan" allowBlank="1" showInputMessage="1" showErrorMessage="1" sqref="B5:C48" xr:uid="{D0168CFD-9EF8-44A8-8E6F-789ABF684573}">
      <formula1>0</formula1>
    </dataValidation>
    <dataValidation type="whole" allowBlank="1" showErrorMessage="1" error="Number of Months Funded must be a whole number and cannot exceed 12 months (1 Year)." sqref="E5:E48" xr:uid="{605DAD15-A082-4D63-83E2-90163DDA236F}">
      <formula1>0</formula1>
      <formula2>12</formula2>
    </dataValidation>
    <dataValidation type="custom" allowBlank="1" showInputMessage="1" showErrorMessage="1" error="All dollar amounts must be rounded to the nearest cent." sqref="F58" xr:uid="{920DD051-82A4-42D6-BD6A-5C9F00505926}">
      <formula1>$F58=ROUND($F58,2)</formula1>
    </dataValidation>
    <dataValidation type="custom" operator="greaterThan" allowBlank="1" showInputMessage="1" showErrorMessage="1" error="All dollar amounts must be rounded to the nearest cent." sqref="F5:F48" xr:uid="{8E64A2B9-A77D-4D32-A2D0-771B05E9701E}">
      <formula1>$F5=ROUND($F5,2)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
&amp;"Times New Roman,Bold Italic"PERSONAL SERVICES</oddHeader>
    <oddFooter>&amp;CTHIS EXCEL FILE IS FOR DRAFTING PURPOSES &amp;"-,Bold"&amp;UONLY&amp;U
ALL APPLICATION FILES MUST BE UPLOADED IN PDF FILE FORMAT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C7AB1-58CB-4B05-8F77-BA4B6448A7D1}">
  <sheetPr>
    <pageSetUpPr autoPageBreaks="0"/>
  </sheetPr>
  <dimension ref="A1:I55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1" max="1" width="11.85546875" customWidth="1"/>
    <col min="8" max="8" width="26.7109375" customWidth="1"/>
    <col min="9" max="9" width="23.28515625" customWidth="1"/>
  </cols>
  <sheetData>
    <row r="1" spans="1:9" ht="30" customHeight="1" x14ac:dyDescent="0.25">
      <c r="A1" s="148" t="s">
        <v>25</v>
      </c>
      <c r="B1" s="149"/>
      <c r="C1" s="149"/>
      <c r="D1" s="149"/>
      <c r="E1" s="149"/>
      <c r="F1" s="149"/>
      <c r="G1" s="149"/>
      <c r="H1" s="150"/>
      <c r="I1" s="9" t="s">
        <v>13</v>
      </c>
    </row>
    <row r="2" spans="1:9" ht="15.75" x14ac:dyDescent="0.25">
      <c r="A2" s="147"/>
      <c r="B2" s="147"/>
      <c r="C2" s="147"/>
      <c r="D2" s="147"/>
      <c r="E2" s="147"/>
      <c r="F2" s="147"/>
      <c r="G2" s="147"/>
      <c r="H2" s="147"/>
      <c r="I2" s="12"/>
    </row>
    <row r="3" spans="1:9" ht="15.75" x14ac:dyDescent="0.25">
      <c r="A3" s="147"/>
      <c r="B3" s="147"/>
      <c r="C3" s="147"/>
      <c r="D3" s="147"/>
      <c r="E3" s="147"/>
      <c r="F3" s="147"/>
      <c r="G3" s="147"/>
      <c r="H3" s="147"/>
      <c r="I3" s="12"/>
    </row>
    <row r="4" spans="1:9" ht="15.75" x14ac:dyDescent="0.25">
      <c r="A4" s="147"/>
      <c r="B4" s="147"/>
      <c r="C4" s="147"/>
      <c r="D4" s="147"/>
      <c r="E4" s="147"/>
      <c r="F4" s="147"/>
      <c r="G4" s="147"/>
      <c r="H4" s="147"/>
      <c r="I4" s="12"/>
    </row>
    <row r="5" spans="1:9" ht="15.75" x14ac:dyDescent="0.25">
      <c r="A5" s="147"/>
      <c r="B5" s="147"/>
      <c r="C5" s="147"/>
      <c r="D5" s="147"/>
      <c r="E5" s="147"/>
      <c r="F5" s="147"/>
      <c r="G5" s="147"/>
      <c r="H5" s="147"/>
      <c r="I5" s="12"/>
    </row>
    <row r="6" spans="1:9" ht="15.75" x14ac:dyDescent="0.25">
      <c r="A6" s="147"/>
      <c r="B6" s="147"/>
      <c r="C6" s="147"/>
      <c r="D6" s="147"/>
      <c r="E6" s="147"/>
      <c r="F6" s="147"/>
      <c r="G6" s="147"/>
      <c r="H6" s="147"/>
      <c r="I6" s="12"/>
    </row>
    <row r="7" spans="1:9" ht="15.75" x14ac:dyDescent="0.25">
      <c r="A7" s="147"/>
      <c r="B7" s="147"/>
      <c r="C7" s="147"/>
      <c r="D7" s="147"/>
      <c r="E7" s="147"/>
      <c r="F7" s="147"/>
      <c r="G7" s="147"/>
      <c r="H7" s="147"/>
      <c r="I7" s="12"/>
    </row>
    <row r="8" spans="1:9" ht="15.75" x14ac:dyDescent="0.25">
      <c r="A8" s="147"/>
      <c r="B8" s="147"/>
      <c r="C8" s="147"/>
      <c r="D8" s="147"/>
      <c r="E8" s="147"/>
      <c r="F8" s="147"/>
      <c r="G8" s="147"/>
      <c r="H8" s="147"/>
      <c r="I8" s="12"/>
    </row>
    <row r="9" spans="1:9" ht="15.75" x14ac:dyDescent="0.25">
      <c r="A9" s="147"/>
      <c r="B9" s="147"/>
      <c r="C9" s="147"/>
      <c r="D9" s="147"/>
      <c r="E9" s="147"/>
      <c r="F9" s="147"/>
      <c r="G9" s="147"/>
      <c r="H9" s="147"/>
      <c r="I9" s="12"/>
    </row>
    <row r="10" spans="1:9" ht="15.75" x14ac:dyDescent="0.25">
      <c r="A10" s="147"/>
      <c r="B10" s="147"/>
      <c r="C10" s="147"/>
      <c r="D10" s="147"/>
      <c r="E10" s="147"/>
      <c r="F10" s="147"/>
      <c r="G10" s="147"/>
      <c r="H10" s="147"/>
      <c r="I10" s="12"/>
    </row>
    <row r="11" spans="1:9" ht="15.75" x14ac:dyDescent="0.25">
      <c r="A11" s="147"/>
      <c r="B11" s="147"/>
      <c r="C11" s="147"/>
      <c r="D11" s="147"/>
      <c r="E11" s="147"/>
      <c r="F11" s="147"/>
      <c r="G11" s="147"/>
      <c r="H11" s="147"/>
      <c r="I11" s="12"/>
    </row>
    <row r="12" spans="1:9" ht="15.75" x14ac:dyDescent="0.25">
      <c r="A12" s="147"/>
      <c r="B12" s="147"/>
      <c r="C12" s="147"/>
      <c r="D12" s="147"/>
      <c r="E12" s="147"/>
      <c r="F12" s="147"/>
      <c r="G12" s="147"/>
      <c r="H12" s="147"/>
      <c r="I12" s="12"/>
    </row>
    <row r="13" spans="1:9" ht="15.75" x14ac:dyDescent="0.25">
      <c r="A13" s="147"/>
      <c r="B13" s="147"/>
      <c r="C13" s="147"/>
      <c r="D13" s="147"/>
      <c r="E13" s="147"/>
      <c r="F13" s="147"/>
      <c r="G13" s="147"/>
      <c r="H13" s="147"/>
      <c r="I13" s="12"/>
    </row>
    <row r="14" spans="1:9" ht="15.75" x14ac:dyDescent="0.25">
      <c r="A14" s="141"/>
      <c r="B14" s="142"/>
      <c r="C14" s="142"/>
      <c r="D14" s="142"/>
      <c r="E14" s="142"/>
      <c r="F14" s="142"/>
      <c r="G14" s="142"/>
      <c r="H14" s="143"/>
      <c r="I14" s="12"/>
    </row>
    <row r="15" spans="1:9" ht="15.75" x14ac:dyDescent="0.25">
      <c r="A15" s="141"/>
      <c r="B15" s="142"/>
      <c r="C15" s="142"/>
      <c r="D15" s="142"/>
      <c r="E15" s="142"/>
      <c r="F15" s="142"/>
      <c r="G15" s="142"/>
      <c r="H15" s="143"/>
      <c r="I15" s="12"/>
    </row>
    <row r="16" spans="1:9" ht="15.75" x14ac:dyDescent="0.25">
      <c r="A16" s="141"/>
      <c r="B16" s="142"/>
      <c r="C16" s="142"/>
      <c r="D16" s="142"/>
      <c r="E16" s="142"/>
      <c r="F16" s="142"/>
      <c r="G16" s="142"/>
      <c r="H16" s="143"/>
      <c r="I16" s="12"/>
    </row>
    <row r="17" spans="1:9" ht="15.75" x14ac:dyDescent="0.25">
      <c r="A17" s="141"/>
      <c r="B17" s="142"/>
      <c r="C17" s="142"/>
      <c r="D17" s="142"/>
      <c r="E17" s="142"/>
      <c r="F17" s="142"/>
      <c r="G17" s="142"/>
      <c r="H17" s="143"/>
      <c r="I17" s="12"/>
    </row>
    <row r="18" spans="1:9" ht="15.75" x14ac:dyDescent="0.25">
      <c r="A18" s="141"/>
      <c r="B18" s="142"/>
      <c r="C18" s="142"/>
      <c r="D18" s="142"/>
      <c r="E18" s="142"/>
      <c r="F18" s="142"/>
      <c r="G18" s="142"/>
      <c r="H18" s="143"/>
      <c r="I18" s="12"/>
    </row>
    <row r="19" spans="1:9" ht="15.75" x14ac:dyDescent="0.25">
      <c r="A19" s="141"/>
      <c r="B19" s="142"/>
      <c r="C19" s="142"/>
      <c r="D19" s="142"/>
      <c r="E19" s="142"/>
      <c r="F19" s="142"/>
      <c r="G19" s="142"/>
      <c r="H19" s="143"/>
      <c r="I19" s="12"/>
    </row>
    <row r="20" spans="1:9" ht="15.75" x14ac:dyDescent="0.25">
      <c r="A20" s="141"/>
      <c r="B20" s="142"/>
      <c r="C20" s="142"/>
      <c r="D20" s="142"/>
      <c r="E20" s="142"/>
      <c r="F20" s="142"/>
      <c r="G20" s="142"/>
      <c r="H20" s="143"/>
      <c r="I20" s="12"/>
    </row>
    <row r="21" spans="1:9" ht="15.75" x14ac:dyDescent="0.25">
      <c r="A21" s="141"/>
      <c r="B21" s="142"/>
      <c r="C21" s="142"/>
      <c r="D21" s="142"/>
      <c r="E21" s="142"/>
      <c r="F21" s="142"/>
      <c r="G21" s="142"/>
      <c r="H21" s="143"/>
      <c r="I21" s="12"/>
    </row>
    <row r="22" spans="1:9" ht="15.75" x14ac:dyDescent="0.25">
      <c r="A22" s="141"/>
      <c r="B22" s="142"/>
      <c r="C22" s="142"/>
      <c r="D22" s="142"/>
      <c r="E22" s="142"/>
      <c r="F22" s="142"/>
      <c r="G22" s="142"/>
      <c r="H22" s="143"/>
      <c r="I22" s="12"/>
    </row>
    <row r="23" spans="1:9" ht="15.75" x14ac:dyDescent="0.25">
      <c r="A23" s="141"/>
      <c r="B23" s="142"/>
      <c r="C23" s="142"/>
      <c r="D23" s="142"/>
      <c r="E23" s="142"/>
      <c r="F23" s="142"/>
      <c r="G23" s="142"/>
      <c r="H23" s="143"/>
      <c r="I23" s="12"/>
    </row>
    <row r="24" spans="1:9" ht="15.75" x14ac:dyDescent="0.25">
      <c r="A24" s="141"/>
      <c r="B24" s="142"/>
      <c r="C24" s="142"/>
      <c r="D24" s="142"/>
      <c r="E24" s="142"/>
      <c r="F24" s="142"/>
      <c r="G24" s="142"/>
      <c r="H24" s="143"/>
      <c r="I24" s="12"/>
    </row>
    <row r="25" spans="1:9" ht="15.75" x14ac:dyDescent="0.25">
      <c r="A25" s="141"/>
      <c r="B25" s="142"/>
      <c r="C25" s="142"/>
      <c r="D25" s="142"/>
      <c r="E25" s="142"/>
      <c r="F25" s="142"/>
      <c r="G25" s="142"/>
      <c r="H25" s="143"/>
      <c r="I25" s="26"/>
    </row>
    <row r="26" spans="1:9" ht="15.75" x14ac:dyDescent="0.25">
      <c r="A26" s="141"/>
      <c r="B26" s="142"/>
      <c r="C26" s="142"/>
      <c r="D26" s="142"/>
      <c r="E26" s="142"/>
      <c r="F26" s="142"/>
      <c r="G26" s="142"/>
      <c r="H26" s="143"/>
      <c r="I26" s="26"/>
    </row>
    <row r="27" spans="1:9" ht="15.75" x14ac:dyDescent="0.25">
      <c r="A27" s="141"/>
      <c r="B27" s="142"/>
      <c r="C27" s="142"/>
      <c r="D27" s="142"/>
      <c r="E27" s="142"/>
      <c r="F27" s="142"/>
      <c r="G27" s="142"/>
      <c r="H27" s="143"/>
      <c r="I27" s="26"/>
    </row>
    <row r="28" spans="1:9" ht="15.75" x14ac:dyDescent="0.25">
      <c r="A28" s="141"/>
      <c r="B28" s="142"/>
      <c r="C28" s="142"/>
      <c r="D28" s="142"/>
      <c r="E28" s="142"/>
      <c r="F28" s="142"/>
      <c r="G28" s="142"/>
      <c r="H28" s="143"/>
      <c r="I28" s="26"/>
    </row>
    <row r="29" spans="1:9" ht="15.75" x14ac:dyDescent="0.25">
      <c r="A29" s="141"/>
      <c r="B29" s="142"/>
      <c r="C29" s="142"/>
      <c r="D29" s="142"/>
      <c r="E29" s="142"/>
      <c r="F29" s="142"/>
      <c r="G29" s="142"/>
      <c r="H29" s="143"/>
      <c r="I29" s="26"/>
    </row>
    <row r="30" spans="1:9" ht="15.75" x14ac:dyDescent="0.25">
      <c r="A30" s="144"/>
      <c r="B30" s="145"/>
      <c r="C30" s="145"/>
      <c r="D30" s="145"/>
      <c r="E30" s="145"/>
      <c r="F30" s="145"/>
      <c r="G30" s="145"/>
      <c r="H30" s="146"/>
      <c r="I30" s="12"/>
    </row>
    <row r="31" spans="1:9" ht="15.75" x14ac:dyDescent="0.25">
      <c r="A31" s="141"/>
      <c r="B31" s="142"/>
      <c r="C31" s="142"/>
      <c r="D31" s="142"/>
      <c r="E31" s="142"/>
      <c r="F31" s="142"/>
      <c r="G31" s="142"/>
      <c r="H31" s="143"/>
      <c r="I31" s="12"/>
    </row>
    <row r="32" spans="1:9" ht="16.5" thickBot="1" x14ac:dyDescent="0.3">
      <c r="A32" s="7"/>
      <c r="B32" s="7"/>
      <c r="C32" s="7"/>
      <c r="D32" s="7"/>
      <c r="E32" s="7"/>
      <c r="F32" s="7"/>
      <c r="G32" s="98" t="s">
        <v>13</v>
      </c>
      <c r="H32" s="98"/>
      <c r="I32" s="5">
        <f>ROUND(SUM(I2:I31),2)</f>
        <v>0</v>
      </c>
    </row>
    <row r="33" spans="1:9" s="2" customFormat="1" ht="16.5" thickBot="1" x14ac:dyDescent="0.3">
      <c r="A33" s="121" t="s">
        <v>40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73.25" customHeight="1" x14ac:dyDescent="0.25">
      <c r="A34" s="167"/>
      <c r="B34" s="133"/>
      <c r="C34" s="133"/>
      <c r="D34" s="133"/>
      <c r="E34" s="133"/>
      <c r="F34" s="133"/>
      <c r="G34" s="133"/>
      <c r="H34" s="133"/>
      <c r="I34" s="134"/>
    </row>
    <row r="35" spans="1:9" x14ac:dyDescent="0.25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9" x14ac:dyDescent="0.25">
      <c r="A37" s="135"/>
      <c r="B37" s="136"/>
      <c r="C37" s="136"/>
      <c r="D37" s="136"/>
      <c r="E37" s="136"/>
      <c r="F37" s="136"/>
      <c r="G37" s="136"/>
      <c r="H37" s="136"/>
      <c r="I37" s="137"/>
    </row>
    <row r="38" spans="1:9" x14ac:dyDescent="0.25">
      <c r="A38" s="135"/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135"/>
      <c r="B39" s="136"/>
      <c r="C39" s="136"/>
      <c r="D39" s="136"/>
      <c r="E39" s="136"/>
      <c r="F39" s="136"/>
      <c r="G39" s="136"/>
      <c r="H39" s="136"/>
      <c r="I39" s="137"/>
    </row>
    <row r="40" spans="1:9" x14ac:dyDescent="0.25">
      <c r="A40" s="135"/>
      <c r="B40" s="136"/>
      <c r="C40" s="136"/>
      <c r="D40" s="136"/>
      <c r="E40" s="136"/>
      <c r="F40" s="136"/>
      <c r="G40" s="136"/>
      <c r="H40" s="136"/>
      <c r="I40" s="137"/>
    </row>
    <row r="41" spans="1:9" x14ac:dyDescent="0.25">
      <c r="A41" s="135"/>
      <c r="B41" s="136"/>
      <c r="C41" s="136"/>
      <c r="D41" s="136"/>
      <c r="E41" s="136"/>
      <c r="F41" s="136"/>
      <c r="G41" s="136"/>
      <c r="H41" s="136"/>
      <c r="I41" s="137"/>
    </row>
    <row r="42" spans="1:9" x14ac:dyDescent="0.25">
      <c r="A42" s="135"/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35"/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35"/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35"/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35"/>
      <c r="B46" s="136"/>
      <c r="C46" s="136"/>
      <c r="D46" s="136"/>
      <c r="E46" s="136"/>
      <c r="F46" s="136"/>
      <c r="G46" s="136"/>
      <c r="H46" s="136"/>
      <c r="I46" s="137"/>
    </row>
    <row r="47" spans="1:9" x14ac:dyDescent="0.25">
      <c r="A47" s="135"/>
      <c r="B47" s="136"/>
      <c r="C47" s="136"/>
      <c r="D47" s="136"/>
      <c r="E47" s="136"/>
      <c r="F47" s="136"/>
      <c r="G47" s="136"/>
      <c r="H47" s="136"/>
      <c r="I47" s="137"/>
    </row>
    <row r="48" spans="1:9" x14ac:dyDescent="0.25">
      <c r="A48" s="135"/>
      <c r="B48" s="136"/>
      <c r="C48" s="136"/>
      <c r="D48" s="136"/>
      <c r="E48" s="136"/>
      <c r="F48" s="136"/>
      <c r="G48" s="136"/>
      <c r="H48" s="136"/>
      <c r="I48" s="137"/>
    </row>
    <row r="49" spans="1:9" x14ac:dyDescent="0.25">
      <c r="A49" s="135"/>
      <c r="B49" s="136"/>
      <c r="C49" s="136"/>
      <c r="D49" s="136"/>
      <c r="E49" s="136"/>
      <c r="F49" s="136"/>
      <c r="G49" s="136"/>
      <c r="H49" s="136"/>
      <c r="I49" s="137"/>
    </row>
    <row r="50" spans="1:9" x14ac:dyDescent="0.25">
      <c r="A50" s="135"/>
      <c r="B50" s="136"/>
      <c r="C50" s="136"/>
      <c r="D50" s="136"/>
      <c r="E50" s="136"/>
      <c r="F50" s="136"/>
      <c r="G50" s="136"/>
      <c r="H50" s="136"/>
      <c r="I50" s="137"/>
    </row>
    <row r="51" spans="1:9" x14ac:dyDescent="0.25">
      <c r="A51" s="135"/>
      <c r="B51" s="136"/>
      <c r="C51" s="136"/>
      <c r="D51" s="136"/>
      <c r="E51" s="136"/>
      <c r="F51" s="136"/>
      <c r="G51" s="136"/>
      <c r="H51" s="136"/>
      <c r="I51" s="137"/>
    </row>
    <row r="52" spans="1:9" x14ac:dyDescent="0.25">
      <c r="A52" s="135"/>
      <c r="B52" s="136"/>
      <c r="C52" s="136"/>
      <c r="D52" s="136"/>
      <c r="E52" s="136"/>
      <c r="F52" s="136"/>
      <c r="G52" s="136"/>
      <c r="H52" s="136"/>
      <c r="I52" s="137"/>
    </row>
    <row r="53" spans="1:9" x14ac:dyDescent="0.25">
      <c r="A53" s="135"/>
      <c r="B53" s="136"/>
      <c r="C53" s="136"/>
      <c r="D53" s="136"/>
      <c r="E53" s="136"/>
      <c r="F53" s="136"/>
      <c r="G53" s="136"/>
      <c r="H53" s="136"/>
      <c r="I53" s="137"/>
    </row>
    <row r="54" spans="1:9" x14ac:dyDescent="0.25">
      <c r="A54" s="135"/>
      <c r="B54" s="136"/>
      <c r="C54" s="136"/>
      <c r="D54" s="136"/>
      <c r="E54" s="136"/>
      <c r="F54" s="136"/>
      <c r="G54" s="136"/>
      <c r="H54" s="136"/>
      <c r="I54" s="137"/>
    </row>
    <row r="55" spans="1:9" ht="15.75" thickBot="1" x14ac:dyDescent="0.3">
      <c r="A55" s="138"/>
      <c r="B55" s="139"/>
      <c r="C55" s="139"/>
      <c r="D55" s="139"/>
      <c r="E55" s="139"/>
      <c r="F55" s="139"/>
      <c r="G55" s="139"/>
      <c r="H55" s="139"/>
      <c r="I55" s="140"/>
    </row>
  </sheetData>
  <sheetProtection algorithmName="SHA-512" hashValue="+ixhKMsS5TTGn/ZkwwQsmvi80xJQC4sN3z7Hq4FQ1ZGYLZHrmOi94AyITlUnLp2sWH/YgFLSGdH7vqyjaD02tQ==" saltValue="w6M1+dYhkvoIzmp8sdXXPA==" spinCount="100000" sheet="1" objects="1" scenarios="1" formatCells="0" insertRows="0"/>
  <mergeCells count="34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1:H31"/>
    <mergeCell ref="G32:H32"/>
    <mergeCell ref="A33:I33"/>
    <mergeCell ref="A34:I55"/>
    <mergeCell ref="A25:H25"/>
    <mergeCell ref="A26:H26"/>
    <mergeCell ref="A27:H27"/>
    <mergeCell ref="A28:H28"/>
    <mergeCell ref="A29:H29"/>
    <mergeCell ref="A30:H30"/>
  </mergeCells>
  <dataValidations disablePrompts="1" count="1">
    <dataValidation type="custom" operator="greaterThan" allowBlank="1" showInputMessage="1" showErrorMessage="1" error="All dollar amounts must be rounded to the nearest cent." sqref="I2 I4:I31 I3" xr:uid="{438BABFC-AC43-4BBB-8EB8-DEBD5F1F7894}">
      <formula1>$I2=ROUND($I2,2)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
&amp;"Times New Roman,Bold Italic"CONTRACTUAL SERVICES</oddHeader>
    <oddFooter>&amp;CTHIS EXCEL FILE IS FOR DRAFTING PURPOSES &amp;"-,Bold"&amp;UONLY&amp;U
ALL APPLICATION FILES MUST BE UPLOADED IN PDF FILE FORMAT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7474A-2F5C-432B-8E3F-34B9B846E82D}">
  <sheetPr>
    <pageSetUpPr autoPageBreaks="0"/>
  </sheetPr>
  <dimension ref="A1:I55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1" max="1" width="11.85546875" customWidth="1"/>
    <col min="8" max="8" width="26.7109375" customWidth="1"/>
    <col min="9" max="9" width="23.28515625" customWidth="1"/>
  </cols>
  <sheetData>
    <row r="1" spans="1:9" ht="30" customHeight="1" x14ac:dyDescent="0.25">
      <c r="A1" s="148" t="s">
        <v>26</v>
      </c>
      <c r="B1" s="149"/>
      <c r="C1" s="149"/>
      <c r="D1" s="149"/>
      <c r="E1" s="149"/>
      <c r="F1" s="149"/>
      <c r="G1" s="149"/>
      <c r="H1" s="150"/>
      <c r="I1" s="9" t="s">
        <v>13</v>
      </c>
    </row>
    <row r="2" spans="1:9" ht="15.75" x14ac:dyDescent="0.25">
      <c r="A2" s="154"/>
      <c r="B2" s="154"/>
      <c r="C2" s="154"/>
      <c r="D2" s="154"/>
      <c r="E2" s="154"/>
      <c r="F2" s="154"/>
      <c r="G2" s="154"/>
      <c r="H2" s="154"/>
      <c r="I2" s="20"/>
    </row>
    <row r="3" spans="1:9" ht="15.75" x14ac:dyDescent="0.25">
      <c r="A3" s="154"/>
      <c r="B3" s="154"/>
      <c r="C3" s="154"/>
      <c r="D3" s="154"/>
      <c r="E3" s="154"/>
      <c r="F3" s="154"/>
      <c r="G3" s="154"/>
      <c r="H3" s="154"/>
      <c r="I3" s="20"/>
    </row>
    <row r="4" spans="1:9" ht="15.75" x14ac:dyDescent="0.25">
      <c r="A4" s="154"/>
      <c r="B4" s="154"/>
      <c r="C4" s="154"/>
      <c r="D4" s="154"/>
      <c r="E4" s="154"/>
      <c r="F4" s="154"/>
      <c r="G4" s="154"/>
      <c r="H4" s="154"/>
      <c r="I4" s="20"/>
    </row>
    <row r="5" spans="1:9" ht="15.75" x14ac:dyDescent="0.25">
      <c r="A5" s="154"/>
      <c r="B5" s="154"/>
      <c r="C5" s="154"/>
      <c r="D5" s="154"/>
      <c r="E5" s="154"/>
      <c r="F5" s="154"/>
      <c r="G5" s="154"/>
      <c r="H5" s="154"/>
      <c r="I5" s="20"/>
    </row>
    <row r="6" spans="1:9" ht="15.75" x14ac:dyDescent="0.25">
      <c r="A6" s="154"/>
      <c r="B6" s="154"/>
      <c r="C6" s="154"/>
      <c r="D6" s="154"/>
      <c r="E6" s="154"/>
      <c r="F6" s="154"/>
      <c r="G6" s="154"/>
      <c r="H6" s="154"/>
      <c r="I6" s="20"/>
    </row>
    <row r="7" spans="1:9" ht="15.75" x14ac:dyDescent="0.25">
      <c r="A7" s="154"/>
      <c r="B7" s="154"/>
      <c r="C7" s="154"/>
      <c r="D7" s="154"/>
      <c r="E7" s="154"/>
      <c r="F7" s="154"/>
      <c r="G7" s="154"/>
      <c r="H7" s="154"/>
      <c r="I7" s="20"/>
    </row>
    <row r="8" spans="1:9" ht="15.75" x14ac:dyDescent="0.25">
      <c r="A8" s="154"/>
      <c r="B8" s="154"/>
      <c r="C8" s="154"/>
      <c r="D8" s="154"/>
      <c r="E8" s="154"/>
      <c r="F8" s="154"/>
      <c r="G8" s="154"/>
      <c r="H8" s="154"/>
      <c r="I8" s="20"/>
    </row>
    <row r="9" spans="1:9" ht="15.75" x14ac:dyDescent="0.25">
      <c r="A9" s="154"/>
      <c r="B9" s="154"/>
      <c r="C9" s="154"/>
      <c r="D9" s="154"/>
      <c r="E9" s="154"/>
      <c r="F9" s="154"/>
      <c r="G9" s="154"/>
      <c r="H9" s="154"/>
      <c r="I9" s="20"/>
    </row>
    <row r="10" spans="1:9" ht="15.75" x14ac:dyDescent="0.25">
      <c r="A10" s="154"/>
      <c r="B10" s="154"/>
      <c r="C10" s="154"/>
      <c r="D10" s="154"/>
      <c r="E10" s="154"/>
      <c r="F10" s="154"/>
      <c r="G10" s="154"/>
      <c r="H10" s="154"/>
      <c r="I10" s="20"/>
    </row>
    <row r="11" spans="1:9" ht="15.75" x14ac:dyDescent="0.25">
      <c r="A11" s="154"/>
      <c r="B11" s="154"/>
      <c r="C11" s="154"/>
      <c r="D11" s="154"/>
      <c r="E11" s="154"/>
      <c r="F11" s="154"/>
      <c r="G11" s="154"/>
      <c r="H11" s="154"/>
      <c r="I11" s="20"/>
    </row>
    <row r="12" spans="1:9" ht="15.75" x14ac:dyDescent="0.25">
      <c r="A12" s="154"/>
      <c r="B12" s="154"/>
      <c r="C12" s="154"/>
      <c r="D12" s="154"/>
      <c r="E12" s="154"/>
      <c r="F12" s="154"/>
      <c r="G12" s="154"/>
      <c r="H12" s="154"/>
      <c r="I12" s="20"/>
    </row>
    <row r="13" spans="1:9" ht="15.75" x14ac:dyDescent="0.25">
      <c r="A13" s="74"/>
      <c r="B13" s="75"/>
      <c r="C13" s="75"/>
      <c r="D13" s="75"/>
      <c r="E13" s="75"/>
      <c r="F13" s="75"/>
      <c r="G13" s="75"/>
      <c r="H13" s="76"/>
      <c r="I13" s="20"/>
    </row>
    <row r="14" spans="1:9" ht="15.75" x14ac:dyDescent="0.25">
      <c r="A14" s="74"/>
      <c r="B14" s="75"/>
      <c r="C14" s="75"/>
      <c r="D14" s="75"/>
      <c r="E14" s="75"/>
      <c r="F14" s="75"/>
      <c r="G14" s="75"/>
      <c r="H14" s="76"/>
      <c r="I14" s="20"/>
    </row>
    <row r="15" spans="1:9" ht="15.75" x14ac:dyDescent="0.25">
      <c r="A15" s="74"/>
      <c r="B15" s="75"/>
      <c r="C15" s="75"/>
      <c r="D15" s="75"/>
      <c r="E15" s="75"/>
      <c r="F15" s="75"/>
      <c r="G15" s="75"/>
      <c r="H15" s="76"/>
      <c r="I15" s="20"/>
    </row>
    <row r="16" spans="1:9" ht="15.75" x14ac:dyDescent="0.25">
      <c r="A16" s="74"/>
      <c r="B16" s="75"/>
      <c r="C16" s="75"/>
      <c r="D16" s="75"/>
      <c r="E16" s="75"/>
      <c r="F16" s="75"/>
      <c r="G16" s="75"/>
      <c r="H16" s="76"/>
      <c r="I16" s="20"/>
    </row>
    <row r="17" spans="1:9" ht="15.75" x14ac:dyDescent="0.25">
      <c r="A17" s="74"/>
      <c r="B17" s="75"/>
      <c r="C17" s="75"/>
      <c r="D17" s="75"/>
      <c r="E17" s="75"/>
      <c r="F17" s="75"/>
      <c r="G17" s="75"/>
      <c r="H17" s="76"/>
      <c r="I17" s="20"/>
    </row>
    <row r="18" spans="1:9" ht="15.75" x14ac:dyDescent="0.25">
      <c r="A18" s="74"/>
      <c r="B18" s="75"/>
      <c r="C18" s="75"/>
      <c r="D18" s="75"/>
      <c r="E18" s="75"/>
      <c r="F18" s="75"/>
      <c r="G18" s="75"/>
      <c r="H18" s="76"/>
      <c r="I18" s="20"/>
    </row>
    <row r="19" spans="1:9" ht="15.75" x14ac:dyDescent="0.25">
      <c r="A19" s="74"/>
      <c r="B19" s="75"/>
      <c r="C19" s="75"/>
      <c r="D19" s="75"/>
      <c r="E19" s="75"/>
      <c r="F19" s="75"/>
      <c r="G19" s="75"/>
      <c r="H19" s="76"/>
      <c r="I19" s="20"/>
    </row>
    <row r="20" spans="1:9" ht="15.75" x14ac:dyDescent="0.25">
      <c r="A20" s="74"/>
      <c r="B20" s="75"/>
      <c r="C20" s="75"/>
      <c r="D20" s="75"/>
      <c r="E20" s="75"/>
      <c r="F20" s="75"/>
      <c r="G20" s="75"/>
      <c r="H20" s="76"/>
      <c r="I20" s="20"/>
    </row>
    <row r="21" spans="1:9" ht="15.75" x14ac:dyDescent="0.25">
      <c r="A21" s="74"/>
      <c r="B21" s="75"/>
      <c r="C21" s="75"/>
      <c r="D21" s="75"/>
      <c r="E21" s="75"/>
      <c r="F21" s="75"/>
      <c r="G21" s="75"/>
      <c r="H21" s="76"/>
      <c r="I21" s="20"/>
    </row>
    <row r="22" spans="1:9" ht="15.75" x14ac:dyDescent="0.25">
      <c r="A22" s="74"/>
      <c r="B22" s="75"/>
      <c r="C22" s="75"/>
      <c r="D22" s="75"/>
      <c r="E22" s="75"/>
      <c r="F22" s="75"/>
      <c r="G22" s="75"/>
      <c r="H22" s="76"/>
      <c r="I22" s="20"/>
    </row>
    <row r="23" spans="1:9" ht="15.75" x14ac:dyDescent="0.25">
      <c r="A23" s="74"/>
      <c r="B23" s="75"/>
      <c r="C23" s="75"/>
      <c r="D23" s="75"/>
      <c r="E23" s="75"/>
      <c r="F23" s="75"/>
      <c r="G23" s="75"/>
      <c r="H23" s="76"/>
      <c r="I23" s="20"/>
    </row>
    <row r="24" spans="1:9" ht="15.75" x14ac:dyDescent="0.25">
      <c r="A24" s="74"/>
      <c r="B24" s="75"/>
      <c r="C24" s="75"/>
      <c r="D24" s="75"/>
      <c r="E24" s="75"/>
      <c r="F24" s="75"/>
      <c r="G24" s="75"/>
      <c r="H24" s="76"/>
      <c r="I24" s="20"/>
    </row>
    <row r="25" spans="1:9" ht="15.75" x14ac:dyDescent="0.25">
      <c r="A25" s="58"/>
      <c r="B25" s="59"/>
      <c r="C25" s="59"/>
      <c r="D25" s="59"/>
      <c r="E25" s="59"/>
      <c r="F25" s="59"/>
      <c r="G25" s="59"/>
      <c r="H25" s="60"/>
      <c r="I25" s="20"/>
    </row>
    <row r="26" spans="1:9" ht="15.75" x14ac:dyDescent="0.25">
      <c r="A26" s="58"/>
      <c r="B26" s="59"/>
      <c r="C26" s="59"/>
      <c r="D26" s="59"/>
      <c r="E26" s="59"/>
      <c r="F26" s="59"/>
      <c r="G26" s="59"/>
      <c r="H26" s="60"/>
      <c r="I26" s="20"/>
    </row>
    <row r="27" spans="1:9" ht="15.75" x14ac:dyDescent="0.25">
      <c r="A27" s="151"/>
      <c r="B27" s="152"/>
      <c r="C27" s="152"/>
      <c r="D27" s="152"/>
      <c r="E27" s="152"/>
      <c r="F27" s="152"/>
      <c r="G27" s="152"/>
      <c r="H27" s="153"/>
      <c r="I27" s="20"/>
    </row>
    <row r="28" spans="1:9" ht="15.75" x14ac:dyDescent="0.25">
      <c r="A28" s="151"/>
      <c r="B28" s="152"/>
      <c r="C28" s="152"/>
      <c r="D28" s="152"/>
      <c r="E28" s="152"/>
      <c r="F28" s="152"/>
      <c r="G28" s="152"/>
      <c r="H28" s="153"/>
      <c r="I28" s="20"/>
    </row>
    <row r="29" spans="1:9" ht="15.75" x14ac:dyDescent="0.25">
      <c r="A29" s="7"/>
      <c r="B29" s="7"/>
      <c r="C29" s="7"/>
      <c r="D29" s="7"/>
      <c r="E29" s="7"/>
      <c r="F29" s="7"/>
      <c r="G29" s="98" t="s">
        <v>13</v>
      </c>
      <c r="H29" s="98"/>
      <c r="I29" s="5">
        <f>ROUND(SUM(I2:I28),2)</f>
        <v>0</v>
      </c>
    </row>
    <row r="32" spans="1:9" ht="15.75" thickBot="1" x14ac:dyDescent="0.3"/>
    <row r="33" spans="1:9" s="2" customFormat="1" ht="16.5" thickBot="1" x14ac:dyDescent="0.3">
      <c r="A33" s="121" t="s">
        <v>41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73.25" customHeight="1" x14ac:dyDescent="0.25">
      <c r="A34" s="167"/>
      <c r="B34" s="133"/>
      <c r="C34" s="133"/>
      <c r="D34" s="133"/>
      <c r="E34" s="133"/>
      <c r="F34" s="133"/>
      <c r="G34" s="133"/>
      <c r="H34" s="133"/>
      <c r="I34" s="134"/>
    </row>
    <row r="35" spans="1:9" x14ac:dyDescent="0.25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9" x14ac:dyDescent="0.25">
      <c r="A37" s="135"/>
      <c r="B37" s="136"/>
      <c r="C37" s="136"/>
      <c r="D37" s="136"/>
      <c r="E37" s="136"/>
      <c r="F37" s="136"/>
      <c r="G37" s="136"/>
      <c r="H37" s="136"/>
      <c r="I37" s="137"/>
    </row>
    <row r="38" spans="1:9" x14ac:dyDescent="0.25">
      <c r="A38" s="135"/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135"/>
      <c r="B39" s="136"/>
      <c r="C39" s="136"/>
      <c r="D39" s="136"/>
      <c r="E39" s="136"/>
      <c r="F39" s="136"/>
      <c r="G39" s="136"/>
      <c r="H39" s="136"/>
      <c r="I39" s="137"/>
    </row>
    <row r="40" spans="1:9" x14ac:dyDescent="0.25">
      <c r="A40" s="135"/>
      <c r="B40" s="136"/>
      <c r="C40" s="136"/>
      <c r="D40" s="136"/>
      <c r="E40" s="136"/>
      <c r="F40" s="136"/>
      <c r="G40" s="136"/>
      <c r="H40" s="136"/>
      <c r="I40" s="137"/>
    </row>
    <row r="41" spans="1:9" x14ac:dyDescent="0.25">
      <c r="A41" s="135"/>
      <c r="B41" s="136"/>
      <c r="C41" s="136"/>
      <c r="D41" s="136"/>
      <c r="E41" s="136"/>
      <c r="F41" s="136"/>
      <c r="G41" s="136"/>
      <c r="H41" s="136"/>
      <c r="I41" s="137"/>
    </row>
    <row r="42" spans="1:9" x14ac:dyDescent="0.25">
      <c r="A42" s="135"/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35"/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35"/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35"/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35"/>
      <c r="B46" s="136"/>
      <c r="C46" s="136"/>
      <c r="D46" s="136"/>
      <c r="E46" s="136"/>
      <c r="F46" s="136"/>
      <c r="G46" s="136"/>
      <c r="H46" s="136"/>
      <c r="I46" s="137"/>
    </row>
    <row r="47" spans="1:9" x14ac:dyDescent="0.25">
      <c r="A47" s="135"/>
      <c r="B47" s="136"/>
      <c r="C47" s="136"/>
      <c r="D47" s="136"/>
      <c r="E47" s="136"/>
      <c r="F47" s="136"/>
      <c r="G47" s="136"/>
      <c r="H47" s="136"/>
      <c r="I47" s="137"/>
    </row>
    <row r="48" spans="1:9" x14ac:dyDescent="0.25">
      <c r="A48" s="135"/>
      <c r="B48" s="136"/>
      <c r="C48" s="136"/>
      <c r="D48" s="136"/>
      <c r="E48" s="136"/>
      <c r="F48" s="136"/>
      <c r="G48" s="136"/>
      <c r="H48" s="136"/>
      <c r="I48" s="137"/>
    </row>
    <row r="49" spans="1:9" x14ac:dyDescent="0.25">
      <c r="A49" s="135"/>
      <c r="B49" s="136"/>
      <c r="C49" s="136"/>
      <c r="D49" s="136"/>
      <c r="E49" s="136"/>
      <c r="F49" s="136"/>
      <c r="G49" s="136"/>
      <c r="H49" s="136"/>
      <c r="I49" s="137"/>
    </row>
    <row r="50" spans="1:9" x14ac:dyDescent="0.25">
      <c r="A50" s="135"/>
      <c r="B50" s="136"/>
      <c r="C50" s="136"/>
      <c r="D50" s="136"/>
      <c r="E50" s="136"/>
      <c r="F50" s="136"/>
      <c r="G50" s="136"/>
      <c r="H50" s="136"/>
      <c r="I50" s="137"/>
    </row>
    <row r="51" spans="1:9" x14ac:dyDescent="0.25">
      <c r="A51" s="135"/>
      <c r="B51" s="136"/>
      <c r="C51" s="136"/>
      <c r="D51" s="136"/>
      <c r="E51" s="136"/>
      <c r="F51" s="136"/>
      <c r="G51" s="136"/>
      <c r="H51" s="136"/>
      <c r="I51" s="137"/>
    </row>
    <row r="52" spans="1:9" x14ac:dyDescent="0.25">
      <c r="A52" s="135"/>
      <c r="B52" s="136"/>
      <c r="C52" s="136"/>
      <c r="D52" s="136"/>
      <c r="E52" s="136"/>
      <c r="F52" s="136"/>
      <c r="G52" s="136"/>
      <c r="H52" s="136"/>
      <c r="I52" s="137"/>
    </row>
    <row r="53" spans="1:9" x14ac:dyDescent="0.25">
      <c r="A53" s="135"/>
      <c r="B53" s="136"/>
      <c r="C53" s="136"/>
      <c r="D53" s="136"/>
      <c r="E53" s="136"/>
      <c r="F53" s="136"/>
      <c r="G53" s="136"/>
      <c r="H53" s="136"/>
      <c r="I53" s="137"/>
    </row>
    <row r="54" spans="1:9" x14ac:dyDescent="0.25">
      <c r="A54" s="135"/>
      <c r="B54" s="136"/>
      <c r="C54" s="136"/>
      <c r="D54" s="136"/>
      <c r="E54" s="136"/>
      <c r="F54" s="136"/>
      <c r="G54" s="136"/>
      <c r="H54" s="136"/>
      <c r="I54" s="137"/>
    </row>
    <row r="55" spans="1:9" ht="15.75" thickBot="1" x14ac:dyDescent="0.3">
      <c r="A55" s="138"/>
      <c r="B55" s="139"/>
      <c r="C55" s="139"/>
      <c r="D55" s="139"/>
      <c r="E55" s="139"/>
      <c r="F55" s="139"/>
      <c r="G55" s="139"/>
      <c r="H55" s="139"/>
      <c r="I55" s="140"/>
    </row>
  </sheetData>
  <sheetProtection algorithmName="SHA-512" hashValue="vST1fiXh779Vf27F5YL4S/3/q8y7D3mmYC+85/q4EiOIz/COiLIRTedf1SPH0rJvMEd+/7CxRC2NjXmtmGEfaQ==" saltValue="Lr/1dBiBjciTv9GDFnuG7w==" spinCount="100000" sheet="1" objects="1" scenarios="1" formatCells="0" insertRows="0"/>
  <mergeCells count="29">
    <mergeCell ref="A12:H12"/>
    <mergeCell ref="A13:H13"/>
    <mergeCell ref="A14:H14"/>
    <mergeCell ref="A15:H15"/>
    <mergeCell ref="A11:H1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28:H28"/>
    <mergeCell ref="A27:H27"/>
    <mergeCell ref="A34:I55"/>
    <mergeCell ref="A16:H16"/>
    <mergeCell ref="A17:H17"/>
    <mergeCell ref="A33:I33"/>
    <mergeCell ref="G29:H29"/>
    <mergeCell ref="A24:H24"/>
    <mergeCell ref="A18:H18"/>
    <mergeCell ref="A19:H19"/>
    <mergeCell ref="A20:H20"/>
    <mergeCell ref="A21:H21"/>
    <mergeCell ref="A22:H22"/>
    <mergeCell ref="A23:H23"/>
  </mergeCells>
  <dataValidations count="1">
    <dataValidation type="custom" operator="greaterThan" allowBlank="1" showInputMessage="1" showErrorMessage="1" error="All dollar amounts must be rounded to the nearest cent." sqref="I2:I28" xr:uid="{1AF36E14-C876-45BF-9370-1F52A78E76AF}">
      <formula1>$I2=ROUND($I2,2)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TRAVEL</oddHeader>
    <oddFooter>&amp;CTHIS EXCEL FILE IS FOR DRAFTING PURPOSES &amp;"-,Bold"&amp;UONLY&amp;U
ALL APPLICATION FILES MUST BE UPLOADED IN PDF FILE FORMAT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6551D-EAFF-42F1-AB13-BB0B2ACC65C4}">
  <sheetPr>
    <pageSetUpPr autoPageBreaks="0"/>
  </sheetPr>
  <dimension ref="A1:I55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1" max="1" width="11.85546875" customWidth="1"/>
    <col min="8" max="8" width="26.7109375" customWidth="1"/>
    <col min="9" max="9" width="23.28515625" customWidth="1"/>
  </cols>
  <sheetData>
    <row r="1" spans="1:9" ht="30" customHeight="1" x14ac:dyDescent="0.25">
      <c r="A1" s="148" t="s">
        <v>27</v>
      </c>
      <c r="B1" s="149"/>
      <c r="C1" s="149"/>
      <c r="D1" s="149"/>
      <c r="E1" s="149"/>
      <c r="F1" s="149"/>
      <c r="G1" s="149"/>
      <c r="H1" s="150"/>
      <c r="I1" s="9" t="s">
        <v>13</v>
      </c>
    </row>
    <row r="2" spans="1:9" ht="15.75" x14ac:dyDescent="0.25">
      <c r="A2" s="147"/>
      <c r="B2" s="147"/>
      <c r="C2" s="147"/>
      <c r="D2" s="147"/>
      <c r="E2" s="147"/>
      <c r="F2" s="147"/>
      <c r="G2" s="147"/>
      <c r="H2" s="147"/>
      <c r="I2" s="12"/>
    </row>
    <row r="3" spans="1:9" ht="15.75" x14ac:dyDescent="0.25">
      <c r="A3" s="147"/>
      <c r="B3" s="147"/>
      <c r="C3" s="147"/>
      <c r="D3" s="147"/>
      <c r="E3" s="147"/>
      <c r="F3" s="147"/>
      <c r="G3" s="147"/>
      <c r="H3" s="147"/>
      <c r="I3" s="12"/>
    </row>
    <row r="4" spans="1:9" ht="15.75" x14ac:dyDescent="0.25">
      <c r="A4" s="147"/>
      <c r="B4" s="147"/>
      <c r="C4" s="147"/>
      <c r="D4" s="147"/>
      <c r="E4" s="147"/>
      <c r="F4" s="147"/>
      <c r="G4" s="147"/>
      <c r="H4" s="147"/>
      <c r="I4" s="12"/>
    </row>
    <row r="5" spans="1:9" ht="15.75" x14ac:dyDescent="0.25">
      <c r="A5" s="147"/>
      <c r="B5" s="147"/>
      <c r="C5" s="147"/>
      <c r="D5" s="147"/>
      <c r="E5" s="147"/>
      <c r="F5" s="147"/>
      <c r="G5" s="147"/>
      <c r="H5" s="147"/>
      <c r="I5" s="12"/>
    </row>
    <row r="6" spans="1:9" ht="15.75" x14ac:dyDescent="0.25">
      <c r="A6" s="147"/>
      <c r="B6" s="147"/>
      <c r="C6" s="147"/>
      <c r="D6" s="147"/>
      <c r="E6" s="147"/>
      <c r="F6" s="147"/>
      <c r="G6" s="147"/>
      <c r="H6" s="147"/>
      <c r="I6" s="12"/>
    </row>
    <row r="7" spans="1:9" ht="15.75" x14ac:dyDescent="0.25">
      <c r="A7" s="147"/>
      <c r="B7" s="147"/>
      <c r="C7" s="147"/>
      <c r="D7" s="147"/>
      <c r="E7" s="147"/>
      <c r="F7" s="147"/>
      <c r="G7" s="147"/>
      <c r="H7" s="147"/>
      <c r="I7" s="12"/>
    </row>
    <row r="8" spans="1:9" ht="15.75" x14ac:dyDescent="0.25">
      <c r="A8" s="147"/>
      <c r="B8" s="147"/>
      <c r="C8" s="147"/>
      <c r="D8" s="147"/>
      <c r="E8" s="147"/>
      <c r="F8" s="147"/>
      <c r="G8" s="147"/>
      <c r="H8" s="147"/>
      <c r="I8" s="12"/>
    </row>
    <row r="9" spans="1:9" ht="15.75" x14ac:dyDescent="0.25">
      <c r="A9" s="147"/>
      <c r="B9" s="147"/>
      <c r="C9" s="147"/>
      <c r="D9" s="147"/>
      <c r="E9" s="147"/>
      <c r="F9" s="147"/>
      <c r="G9" s="147"/>
      <c r="H9" s="147"/>
      <c r="I9" s="12"/>
    </row>
    <row r="10" spans="1:9" ht="15.75" x14ac:dyDescent="0.25">
      <c r="A10" s="147"/>
      <c r="B10" s="147"/>
      <c r="C10" s="147"/>
      <c r="D10" s="147"/>
      <c r="E10" s="147"/>
      <c r="F10" s="147"/>
      <c r="G10" s="147"/>
      <c r="H10" s="147"/>
      <c r="I10" s="12"/>
    </row>
    <row r="11" spans="1:9" ht="15.75" x14ac:dyDescent="0.25">
      <c r="A11" s="147"/>
      <c r="B11" s="147"/>
      <c r="C11" s="147"/>
      <c r="D11" s="147"/>
      <c r="E11" s="147"/>
      <c r="F11" s="147"/>
      <c r="G11" s="147"/>
      <c r="H11" s="147"/>
      <c r="I11" s="12"/>
    </row>
    <row r="12" spans="1:9" ht="15.75" x14ac:dyDescent="0.25">
      <c r="A12" s="147"/>
      <c r="B12" s="147"/>
      <c r="C12" s="147"/>
      <c r="D12" s="147"/>
      <c r="E12" s="147"/>
      <c r="F12" s="147"/>
      <c r="G12" s="147"/>
      <c r="H12" s="147"/>
      <c r="I12" s="12"/>
    </row>
    <row r="13" spans="1:9" ht="15.75" x14ac:dyDescent="0.25">
      <c r="A13" s="147"/>
      <c r="B13" s="147"/>
      <c r="C13" s="147"/>
      <c r="D13" s="147"/>
      <c r="E13" s="147"/>
      <c r="F13" s="147"/>
      <c r="G13" s="147"/>
      <c r="H13" s="147"/>
      <c r="I13" s="12"/>
    </row>
    <row r="14" spans="1:9" ht="15.75" x14ac:dyDescent="0.25">
      <c r="A14" s="141"/>
      <c r="B14" s="142"/>
      <c r="C14" s="142"/>
      <c r="D14" s="142"/>
      <c r="E14" s="142"/>
      <c r="F14" s="142"/>
      <c r="G14" s="142"/>
      <c r="H14" s="143"/>
      <c r="I14" s="12"/>
    </row>
    <row r="15" spans="1:9" ht="15.75" x14ac:dyDescent="0.25">
      <c r="A15" s="141"/>
      <c r="B15" s="142"/>
      <c r="C15" s="142"/>
      <c r="D15" s="142"/>
      <c r="E15" s="142"/>
      <c r="F15" s="142"/>
      <c r="G15" s="142"/>
      <c r="H15" s="143"/>
      <c r="I15" s="12"/>
    </row>
    <row r="16" spans="1:9" ht="15.75" x14ac:dyDescent="0.25">
      <c r="A16" s="141"/>
      <c r="B16" s="142"/>
      <c r="C16" s="142"/>
      <c r="D16" s="142"/>
      <c r="E16" s="142"/>
      <c r="F16" s="142"/>
      <c r="G16" s="142"/>
      <c r="H16" s="143"/>
      <c r="I16" s="12"/>
    </row>
    <row r="17" spans="1:9" ht="15.75" x14ac:dyDescent="0.25">
      <c r="A17" s="141"/>
      <c r="B17" s="142"/>
      <c r="C17" s="142"/>
      <c r="D17" s="142"/>
      <c r="E17" s="142"/>
      <c r="F17" s="142"/>
      <c r="G17" s="142"/>
      <c r="H17" s="143"/>
      <c r="I17" s="12"/>
    </row>
    <row r="18" spans="1:9" ht="15.75" x14ac:dyDescent="0.25">
      <c r="A18" s="141"/>
      <c r="B18" s="142"/>
      <c r="C18" s="142"/>
      <c r="D18" s="142"/>
      <c r="E18" s="142"/>
      <c r="F18" s="142"/>
      <c r="G18" s="142"/>
      <c r="H18" s="143"/>
      <c r="I18" s="12"/>
    </row>
    <row r="19" spans="1:9" ht="15.75" x14ac:dyDescent="0.25">
      <c r="A19" s="141"/>
      <c r="B19" s="142"/>
      <c r="C19" s="142"/>
      <c r="D19" s="142"/>
      <c r="E19" s="142"/>
      <c r="F19" s="142"/>
      <c r="G19" s="142"/>
      <c r="H19" s="143"/>
      <c r="I19" s="12"/>
    </row>
    <row r="20" spans="1:9" ht="15.75" x14ac:dyDescent="0.25">
      <c r="A20" s="141"/>
      <c r="B20" s="142"/>
      <c r="C20" s="142"/>
      <c r="D20" s="142"/>
      <c r="E20" s="142"/>
      <c r="F20" s="142"/>
      <c r="G20" s="142"/>
      <c r="H20" s="143"/>
      <c r="I20" s="12"/>
    </row>
    <row r="21" spans="1:9" ht="15.75" x14ac:dyDescent="0.25">
      <c r="A21" s="141"/>
      <c r="B21" s="142"/>
      <c r="C21" s="142"/>
      <c r="D21" s="142"/>
      <c r="E21" s="142"/>
      <c r="F21" s="142"/>
      <c r="G21" s="142"/>
      <c r="H21" s="143"/>
      <c r="I21" s="12"/>
    </row>
    <row r="22" spans="1:9" ht="15.75" x14ac:dyDescent="0.25">
      <c r="A22" s="141"/>
      <c r="B22" s="142"/>
      <c r="C22" s="142"/>
      <c r="D22" s="142"/>
      <c r="E22" s="142"/>
      <c r="F22" s="142"/>
      <c r="G22" s="142"/>
      <c r="H22" s="143"/>
      <c r="I22" s="12"/>
    </row>
    <row r="23" spans="1:9" ht="15.75" x14ac:dyDescent="0.25">
      <c r="A23" s="141"/>
      <c r="B23" s="142"/>
      <c r="C23" s="142"/>
      <c r="D23" s="142"/>
      <c r="E23" s="142"/>
      <c r="F23" s="142"/>
      <c r="G23" s="142"/>
      <c r="H23" s="143"/>
      <c r="I23" s="12"/>
    </row>
    <row r="24" spans="1:9" ht="15.75" x14ac:dyDescent="0.25">
      <c r="A24" s="141"/>
      <c r="B24" s="142"/>
      <c r="C24" s="142"/>
      <c r="D24" s="142"/>
      <c r="E24" s="142"/>
      <c r="F24" s="142"/>
      <c r="G24" s="142"/>
      <c r="H24" s="143"/>
      <c r="I24" s="12"/>
    </row>
    <row r="25" spans="1:9" ht="15.75" x14ac:dyDescent="0.25">
      <c r="A25" s="141"/>
      <c r="B25" s="142"/>
      <c r="C25" s="142"/>
      <c r="D25" s="142"/>
      <c r="E25" s="142"/>
      <c r="F25" s="142"/>
      <c r="G25" s="142"/>
      <c r="H25" s="143"/>
      <c r="I25" s="26"/>
    </row>
    <row r="26" spans="1:9" ht="15.75" x14ac:dyDescent="0.25">
      <c r="A26" s="141"/>
      <c r="B26" s="142"/>
      <c r="C26" s="142"/>
      <c r="D26" s="142"/>
      <c r="E26" s="142"/>
      <c r="F26" s="142"/>
      <c r="G26" s="142"/>
      <c r="H26" s="143"/>
      <c r="I26" s="26"/>
    </row>
    <row r="27" spans="1:9" ht="15.75" x14ac:dyDescent="0.25">
      <c r="A27" s="141"/>
      <c r="B27" s="142"/>
      <c r="C27" s="142"/>
      <c r="D27" s="142"/>
      <c r="E27" s="142"/>
      <c r="F27" s="142"/>
      <c r="G27" s="142"/>
      <c r="H27" s="143"/>
      <c r="I27" s="26"/>
    </row>
    <row r="28" spans="1:9" ht="15.75" x14ac:dyDescent="0.25">
      <c r="A28" s="141"/>
      <c r="B28" s="142"/>
      <c r="C28" s="142"/>
      <c r="D28" s="142"/>
      <c r="E28" s="142"/>
      <c r="F28" s="142"/>
      <c r="G28" s="142"/>
      <c r="H28" s="143"/>
      <c r="I28" s="26"/>
    </row>
    <row r="29" spans="1:9" ht="15.75" x14ac:dyDescent="0.25">
      <c r="A29" s="141"/>
      <c r="B29" s="142"/>
      <c r="C29" s="142"/>
      <c r="D29" s="142"/>
      <c r="E29" s="142"/>
      <c r="F29" s="142"/>
      <c r="G29" s="142"/>
      <c r="H29" s="143"/>
      <c r="I29" s="26"/>
    </row>
    <row r="30" spans="1:9" ht="15.75" x14ac:dyDescent="0.25">
      <c r="A30" s="144"/>
      <c r="B30" s="145"/>
      <c r="C30" s="145"/>
      <c r="D30" s="145"/>
      <c r="E30" s="145"/>
      <c r="F30" s="145"/>
      <c r="G30" s="145"/>
      <c r="H30" s="146"/>
      <c r="I30" s="12"/>
    </row>
    <row r="31" spans="1:9" ht="15.75" x14ac:dyDescent="0.25">
      <c r="A31" s="141"/>
      <c r="B31" s="142"/>
      <c r="C31" s="142"/>
      <c r="D31" s="142"/>
      <c r="E31" s="142"/>
      <c r="F31" s="142"/>
      <c r="G31" s="142"/>
      <c r="H31" s="143"/>
      <c r="I31" s="12"/>
    </row>
    <row r="32" spans="1:9" ht="16.5" thickBot="1" x14ac:dyDescent="0.3">
      <c r="A32" s="7"/>
      <c r="B32" s="7"/>
      <c r="C32" s="7"/>
      <c r="D32" s="7"/>
      <c r="E32" s="7"/>
      <c r="F32" s="7"/>
      <c r="G32" s="98" t="s">
        <v>13</v>
      </c>
      <c r="H32" s="98"/>
      <c r="I32" s="5">
        <f>ROUND(SUM(I2:I31),2)</f>
        <v>0</v>
      </c>
    </row>
    <row r="33" spans="1:9" s="2" customFormat="1" ht="16.5" thickBot="1" x14ac:dyDescent="0.3">
      <c r="A33" s="121" t="s">
        <v>40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73.25" customHeight="1" x14ac:dyDescent="0.25">
      <c r="A34" s="167"/>
      <c r="B34" s="133"/>
      <c r="C34" s="133"/>
      <c r="D34" s="133"/>
      <c r="E34" s="133"/>
      <c r="F34" s="133"/>
      <c r="G34" s="133"/>
      <c r="H34" s="133"/>
      <c r="I34" s="134"/>
    </row>
    <row r="35" spans="1:9" x14ac:dyDescent="0.25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9" x14ac:dyDescent="0.25">
      <c r="A37" s="135"/>
      <c r="B37" s="136"/>
      <c r="C37" s="136"/>
      <c r="D37" s="136"/>
      <c r="E37" s="136"/>
      <c r="F37" s="136"/>
      <c r="G37" s="136"/>
      <c r="H37" s="136"/>
      <c r="I37" s="137"/>
    </row>
    <row r="38" spans="1:9" x14ac:dyDescent="0.25">
      <c r="A38" s="135"/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135"/>
      <c r="B39" s="136"/>
      <c r="C39" s="136"/>
      <c r="D39" s="136"/>
      <c r="E39" s="136"/>
      <c r="F39" s="136"/>
      <c r="G39" s="136"/>
      <c r="H39" s="136"/>
      <c r="I39" s="137"/>
    </row>
    <row r="40" spans="1:9" x14ac:dyDescent="0.25">
      <c r="A40" s="135"/>
      <c r="B40" s="136"/>
      <c r="C40" s="136"/>
      <c r="D40" s="136"/>
      <c r="E40" s="136"/>
      <c r="F40" s="136"/>
      <c r="G40" s="136"/>
      <c r="H40" s="136"/>
      <c r="I40" s="137"/>
    </row>
    <row r="41" spans="1:9" x14ac:dyDescent="0.25">
      <c r="A41" s="135"/>
      <c r="B41" s="136"/>
      <c r="C41" s="136"/>
      <c r="D41" s="136"/>
      <c r="E41" s="136"/>
      <c r="F41" s="136"/>
      <c r="G41" s="136"/>
      <c r="H41" s="136"/>
      <c r="I41" s="137"/>
    </row>
    <row r="42" spans="1:9" x14ac:dyDescent="0.25">
      <c r="A42" s="135"/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35"/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35"/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35"/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35"/>
      <c r="B46" s="136"/>
      <c r="C46" s="136"/>
      <c r="D46" s="136"/>
      <c r="E46" s="136"/>
      <c r="F46" s="136"/>
      <c r="G46" s="136"/>
      <c r="H46" s="136"/>
      <c r="I46" s="137"/>
    </row>
    <row r="47" spans="1:9" x14ac:dyDescent="0.25">
      <c r="A47" s="135"/>
      <c r="B47" s="136"/>
      <c r="C47" s="136"/>
      <c r="D47" s="136"/>
      <c r="E47" s="136"/>
      <c r="F47" s="136"/>
      <c r="G47" s="136"/>
      <c r="H47" s="136"/>
      <c r="I47" s="137"/>
    </row>
    <row r="48" spans="1:9" x14ac:dyDescent="0.25">
      <c r="A48" s="135"/>
      <c r="B48" s="136"/>
      <c r="C48" s="136"/>
      <c r="D48" s="136"/>
      <c r="E48" s="136"/>
      <c r="F48" s="136"/>
      <c r="G48" s="136"/>
      <c r="H48" s="136"/>
      <c r="I48" s="137"/>
    </row>
    <row r="49" spans="1:9" x14ac:dyDescent="0.25">
      <c r="A49" s="135"/>
      <c r="B49" s="136"/>
      <c r="C49" s="136"/>
      <c r="D49" s="136"/>
      <c r="E49" s="136"/>
      <c r="F49" s="136"/>
      <c r="G49" s="136"/>
      <c r="H49" s="136"/>
      <c r="I49" s="137"/>
    </row>
    <row r="50" spans="1:9" x14ac:dyDescent="0.25">
      <c r="A50" s="135"/>
      <c r="B50" s="136"/>
      <c r="C50" s="136"/>
      <c r="D50" s="136"/>
      <c r="E50" s="136"/>
      <c r="F50" s="136"/>
      <c r="G50" s="136"/>
      <c r="H50" s="136"/>
      <c r="I50" s="137"/>
    </row>
    <row r="51" spans="1:9" x14ac:dyDescent="0.25">
      <c r="A51" s="135"/>
      <c r="B51" s="136"/>
      <c r="C51" s="136"/>
      <c r="D51" s="136"/>
      <c r="E51" s="136"/>
      <c r="F51" s="136"/>
      <c r="G51" s="136"/>
      <c r="H51" s="136"/>
      <c r="I51" s="137"/>
    </row>
    <row r="52" spans="1:9" x14ac:dyDescent="0.25">
      <c r="A52" s="135"/>
      <c r="B52" s="136"/>
      <c r="C52" s="136"/>
      <c r="D52" s="136"/>
      <c r="E52" s="136"/>
      <c r="F52" s="136"/>
      <c r="G52" s="136"/>
      <c r="H52" s="136"/>
      <c r="I52" s="137"/>
    </row>
    <row r="53" spans="1:9" x14ac:dyDescent="0.25">
      <c r="A53" s="135"/>
      <c r="B53" s="136"/>
      <c r="C53" s="136"/>
      <c r="D53" s="136"/>
      <c r="E53" s="136"/>
      <c r="F53" s="136"/>
      <c r="G53" s="136"/>
      <c r="H53" s="136"/>
      <c r="I53" s="137"/>
    </row>
    <row r="54" spans="1:9" x14ac:dyDescent="0.25">
      <c r="A54" s="135"/>
      <c r="B54" s="136"/>
      <c r="C54" s="136"/>
      <c r="D54" s="136"/>
      <c r="E54" s="136"/>
      <c r="F54" s="136"/>
      <c r="G54" s="136"/>
      <c r="H54" s="136"/>
      <c r="I54" s="137"/>
    </row>
    <row r="55" spans="1:9" ht="15.75" thickBot="1" x14ac:dyDescent="0.3">
      <c r="A55" s="138"/>
      <c r="B55" s="139"/>
      <c r="C55" s="139"/>
      <c r="D55" s="139"/>
      <c r="E55" s="139"/>
      <c r="F55" s="139"/>
      <c r="G55" s="139"/>
      <c r="H55" s="139"/>
      <c r="I55" s="140"/>
    </row>
  </sheetData>
  <sheetProtection algorithmName="SHA-512" hashValue="dcTmcM45jHjDGlSJWV8NeP0ZKfeH/cqmJdx56BVbtjHLXVRT9YHj+N11/dJfLR38nIi5btzfXtkHVlyePIGyHQ==" saltValue="uSGzakqGF+wsGOnZW7KiTQ==" spinCount="100000" sheet="1" objects="1" scenarios="1" formatCells="0" insertRows="0"/>
  <mergeCells count="34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1:H31"/>
    <mergeCell ref="G32:H32"/>
    <mergeCell ref="A33:I33"/>
    <mergeCell ref="A34:I55"/>
    <mergeCell ref="A25:H25"/>
    <mergeCell ref="A26:H26"/>
    <mergeCell ref="A27:H27"/>
    <mergeCell ref="A28:H28"/>
    <mergeCell ref="A29:H29"/>
    <mergeCell ref="A30:H30"/>
  </mergeCells>
  <dataValidations count="1">
    <dataValidation type="custom" operator="greaterThan" allowBlank="1" showInputMessage="1" showErrorMessage="1" error="All dollar amounts must be rounded to the nearest cent." sqref="I2:I31" xr:uid="{8A080FA1-236C-4CCD-B5F7-5047FDCAA41D}">
      <formula1>$I1048549=ROUND($I1048549,2)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EQUIPMENT</oddHeader>
    <oddFooter>&amp;CTHIS EXCEL FILE IS FOR DRAFTING PURPOSES &amp;"-,Bold"&amp;UONLY&amp;U
ALL APPLICATION FILES MUST BE UPLOADED IN PDF FILE FORMAT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4470-ECCF-4A11-A538-BF3DAAE02C82}">
  <sheetPr>
    <pageSetUpPr autoPageBreaks="0"/>
  </sheetPr>
  <dimension ref="A1:I41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7" max="7" width="37.5703125" customWidth="1"/>
    <col min="9" max="9" width="16.85546875" customWidth="1"/>
  </cols>
  <sheetData>
    <row r="1" spans="1:9" ht="15.75" x14ac:dyDescent="0.25">
      <c r="A1" s="148" t="s">
        <v>28</v>
      </c>
      <c r="B1" s="149"/>
      <c r="C1" s="149"/>
      <c r="D1" s="149"/>
      <c r="E1" s="149"/>
      <c r="F1" s="149"/>
      <c r="G1" s="149"/>
      <c r="H1" s="150"/>
      <c r="I1" s="10" t="s">
        <v>13</v>
      </c>
    </row>
    <row r="2" spans="1:9" ht="15.75" x14ac:dyDescent="0.25">
      <c r="A2" s="156"/>
      <c r="B2" s="156"/>
      <c r="C2" s="156"/>
      <c r="D2" s="156"/>
      <c r="E2" s="156"/>
      <c r="F2" s="156"/>
      <c r="G2" s="156"/>
      <c r="H2" s="156"/>
      <c r="I2" s="19"/>
    </row>
    <row r="3" spans="1:9" ht="15.75" x14ac:dyDescent="0.25">
      <c r="A3" s="151"/>
      <c r="B3" s="152"/>
      <c r="C3" s="152"/>
      <c r="D3" s="152"/>
      <c r="E3" s="152"/>
      <c r="F3" s="152"/>
      <c r="G3" s="152"/>
      <c r="H3" s="153"/>
      <c r="I3" s="19"/>
    </row>
    <row r="4" spans="1:9" ht="15.75" x14ac:dyDescent="0.25">
      <c r="A4" s="151"/>
      <c r="B4" s="152"/>
      <c r="C4" s="152"/>
      <c r="D4" s="152"/>
      <c r="E4" s="152"/>
      <c r="F4" s="152"/>
      <c r="G4" s="152"/>
      <c r="H4" s="153"/>
      <c r="I4" s="19"/>
    </row>
    <row r="5" spans="1:9" ht="15.75" x14ac:dyDescent="0.25">
      <c r="A5" s="151"/>
      <c r="B5" s="152"/>
      <c r="C5" s="152"/>
      <c r="D5" s="152"/>
      <c r="E5" s="152"/>
      <c r="F5" s="152"/>
      <c r="G5" s="152"/>
      <c r="H5" s="153"/>
      <c r="I5" s="19"/>
    </row>
    <row r="6" spans="1:9" ht="15.75" x14ac:dyDescent="0.25">
      <c r="A6" s="151"/>
      <c r="B6" s="152"/>
      <c r="C6" s="152"/>
      <c r="D6" s="152"/>
      <c r="E6" s="152"/>
      <c r="F6" s="152"/>
      <c r="G6" s="152"/>
      <c r="H6" s="153"/>
      <c r="I6" s="19"/>
    </row>
    <row r="7" spans="1:9" ht="15.75" x14ac:dyDescent="0.25">
      <c r="A7" s="156"/>
      <c r="B7" s="156"/>
      <c r="C7" s="156"/>
      <c r="D7" s="156"/>
      <c r="E7" s="156"/>
      <c r="F7" s="156"/>
      <c r="G7" s="156"/>
      <c r="H7" s="156"/>
      <c r="I7" s="19"/>
    </row>
    <row r="8" spans="1:9" ht="15.75" x14ac:dyDescent="0.25">
      <c r="A8" s="156"/>
      <c r="B8" s="156"/>
      <c r="C8" s="156"/>
      <c r="D8" s="156"/>
      <c r="E8" s="156"/>
      <c r="F8" s="156"/>
      <c r="G8" s="156"/>
      <c r="H8" s="156"/>
      <c r="I8" s="19"/>
    </row>
    <row r="9" spans="1:9" ht="15.75" x14ac:dyDescent="0.25">
      <c r="A9" s="98" t="s">
        <v>29</v>
      </c>
      <c r="B9" s="98"/>
      <c r="C9" s="98"/>
      <c r="D9" s="98"/>
      <c r="E9" s="98"/>
      <c r="F9" s="98"/>
      <c r="G9" s="98"/>
      <c r="H9" s="98"/>
      <c r="I9" s="6">
        <f>ROUND(SUM(I2:I8),2)</f>
        <v>0</v>
      </c>
    </row>
    <row r="10" spans="1:9" ht="16.5" thickBot="1" x14ac:dyDescent="0.3">
      <c r="A10" s="155"/>
      <c r="B10" s="155"/>
      <c r="C10" s="155"/>
      <c r="D10" s="155"/>
      <c r="E10" s="155"/>
      <c r="F10" s="155"/>
      <c r="G10" s="155"/>
      <c r="H10" s="155"/>
      <c r="I10" s="11"/>
    </row>
    <row r="11" spans="1:9" ht="15.75" x14ac:dyDescent="0.25">
      <c r="A11" s="148" t="s">
        <v>30</v>
      </c>
      <c r="B11" s="149"/>
      <c r="C11" s="149"/>
      <c r="D11" s="149"/>
      <c r="E11" s="149"/>
      <c r="F11" s="149"/>
      <c r="G11" s="149"/>
      <c r="H11" s="150"/>
      <c r="I11" s="10" t="s">
        <v>13</v>
      </c>
    </row>
    <row r="12" spans="1:9" ht="15.75" x14ac:dyDescent="0.25">
      <c r="A12" s="156"/>
      <c r="B12" s="156"/>
      <c r="C12" s="156"/>
      <c r="D12" s="156"/>
      <c r="E12" s="156"/>
      <c r="F12" s="156"/>
      <c r="G12" s="156"/>
      <c r="H12" s="156"/>
      <c r="I12" s="19"/>
    </row>
    <row r="13" spans="1:9" ht="15.75" x14ac:dyDescent="0.25">
      <c r="A13" s="151"/>
      <c r="B13" s="152"/>
      <c r="C13" s="152"/>
      <c r="D13" s="152"/>
      <c r="E13" s="152"/>
      <c r="F13" s="152"/>
      <c r="G13" s="152"/>
      <c r="H13" s="153"/>
      <c r="I13" s="19"/>
    </row>
    <row r="14" spans="1:9" ht="15.75" x14ac:dyDescent="0.25">
      <c r="A14" s="151"/>
      <c r="B14" s="152"/>
      <c r="C14" s="152"/>
      <c r="D14" s="152"/>
      <c r="E14" s="152"/>
      <c r="F14" s="152"/>
      <c r="G14" s="152"/>
      <c r="H14" s="153"/>
      <c r="I14" s="19"/>
    </row>
    <row r="15" spans="1:9" ht="15.75" x14ac:dyDescent="0.25">
      <c r="A15" s="151"/>
      <c r="B15" s="152"/>
      <c r="C15" s="152"/>
      <c r="D15" s="152"/>
      <c r="E15" s="152"/>
      <c r="F15" s="152"/>
      <c r="G15" s="152"/>
      <c r="H15" s="153"/>
      <c r="I15" s="19"/>
    </row>
    <row r="16" spans="1:9" ht="15.75" x14ac:dyDescent="0.25">
      <c r="A16" s="151"/>
      <c r="B16" s="152"/>
      <c r="C16" s="152"/>
      <c r="D16" s="152"/>
      <c r="E16" s="152"/>
      <c r="F16" s="152"/>
      <c r="G16" s="152"/>
      <c r="H16" s="153"/>
      <c r="I16" s="19"/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9"/>
    </row>
    <row r="18" spans="1:9" ht="15.75" x14ac:dyDescent="0.25">
      <c r="A18" s="156"/>
      <c r="B18" s="156"/>
      <c r="C18" s="156"/>
      <c r="D18" s="156"/>
      <c r="E18" s="156"/>
      <c r="F18" s="156"/>
      <c r="G18" s="156"/>
      <c r="H18" s="156"/>
      <c r="I18" s="19"/>
    </row>
    <row r="19" spans="1:9" ht="15.75" x14ac:dyDescent="0.25">
      <c r="A19" s="98" t="s">
        <v>29</v>
      </c>
      <c r="B19" s="98"/>
      <c r="C19" s="98"/>
      <c r="D19" s="98"/>
      <c r="E19" s="98"/>
      <c r="F19" s="98"/>
      <c r="G19" s="98"/>
      <c r="H19" s="98"/>
      <c r="I19" s="6">
        <f>ROUND(SUM(I12:I18),2)</f>
        <v>0</v>
      </c>
    </row>
    <row r="20" spans="1:9" ht="16.5" thickBot="1" x14ac:dyDescent="0.3">
      <c r="A20" s="155"/>
      <c r="B20" s="155"/>
      <c r="C20" s="155"/>
      <c r="D20" s="155"/>
      <c r="E20" s="155"/>
      <c r="F20" s="155"/>
      <c r="G20" s="155"/>
      <c r="H20" s="155"/>
      <c r="I20" s="11"/>
    </row>
    <row r="21" spans="1:9" ht="15.75" x14ac:dyDescent="0.25">
      <c r="A21" s="148" t="s">
        <v>54</v>
      </c>
      <c r="B21" s="149"/>
      <c r="C21" s="149"/>
      <c r="D21" s="149"/>
      <c r="E21" s="149"/>
      <c r="F21" s="149"/>
      <c r="G21" s="149"/>
      <c r="H21" s="150"/>
      <c r="I21" s="10" t="s">
        <v>13</v>
      </c>
    </row>
    <row r="22" spans="1:9" ht="15.75" x14ac:dyDescent="0.25">
      <c r="A22" s="156"/>
      <c r="B22" s="156"/>
      <c r="C22" s="156"/>
      <c r="D22" s="156"/>
      <c r="E22" s="156"/>
      <c r="F22" s="156"/>
      <c r="G22" s="156"/>
      <c r="H22" s="156"/>
      <c r="I22" s="19"/>
    </row>
    <row r="23" spans="1:9" ht="15.75" x14ac:dyDescent="0.25">
      <c r="A23" s="156"/>
      <c r="B23" s="156"/>
      <c r="C23" s="156"/>
      <c r="D23" s="156"/>
      <c r="E23" s="156"/>
      <c r="F23" s="156"/>
      <c r="G23" s="156"/>
      <c r="H23" s="156"/>
      <c r="I23" s="19"/>
    </row>
    <row r="24" spans="1:9" ht="15.75" x14ac:dyDescent="0.25">
      <c r="A24" s="156"/>
      <c r="B24" s="156"/>
      <c r="C24" s="156"/>
      <c r="D24" s="156"/>
      <c r="E24" s="156"/>
      <c r="F24" s="156"/>
      <c r="G24" s="156"/>
      <c r="H24" s="156"/>
      <c r="I24" s="19"/>
    </row>
    <row r="25" spans="1:9" ht="15.75" x14ac:dyDescent="0.25">
      <c r="A25" s="156"/>
      <c r="B25" s="156"/>
      <c r="C25" s="156"/>
      <c r="D25" s="156"/>
      <c r="E25" s="156"/>
      <c r="F25" s="156"/>
      <c r="G25" s="156"/>
      <c r="H25" s="156"/>
      <c r="I25" s="19"/>
    </row>
    <row r="26" spans="1:9" ht="15.75" x14ac:dyDescent="0.25">
      <c r="A26" s="156"/>
      <c r="B26" s="156"/>
      <c r="C26" s="156"/>
      <c r="D26" s="156"/>
      <c r="E26" s="156"/>
      <c r="F26" s="156"/>
      <c r="G26" s="156"/>
      <c r="H26" s="156"/>
      <c r="I26" s="19"/>
    </row>
    <row r="27" spans="1:9" ht="15.75" x14ac:dyDescent="0.25">
      <c r="A27" s="156"/>
      <c r="B27" s="156"/>
      <c r="C27" s="156"/>
      <c r="D27" s="156"/>
      <c r="E27" s="156"/>
      <c r="F27" s="156"/>
      <c r="G27" s="156"/>
      <c r="H27" s="156"/>
      <c r="I27" s="19"/>
    </row>
    <row r="28" spans="1:9" ht="15.75" x14ac:dyDescent="0.25">
      <c r="A28" s="156"/>
      <c r="B28" s="156"/>
      <c r="C28" s="156"/>
      <c r="D28" s="156"/>
      <c r="E28" s="156"/>
      <c r="F28" s="156"/>
      <c r="G28" s="156"/>
      <c r="H28" s="156"/>
      <c r="I28" s="19"/>
    </row>
    <row r="29" spans="1:9" ht="15.75" x14ac:dyDescent="0.25">
      <c r="A29" s="98" t="s">
        <v>29</v>
      </c>
      <c r="B29" s="98"/>
      <c r="C29" s="98"/>
      <c r="D29" s="98"/>
      <c r="E29" s="98"/>
      <c r="F29" s="98"/>
      <c r="G29" s="98"/>
      <c r="H29" s="98"/>
      <c r="I29" s="6">
        <f>ROUND(SUM(I22:I28),2)</f>
        <v>0</v>
      </c>
    </row>
    <row r="30" spans="1:9" ht="16.5" thickBot="1" x14ac:dyDescent="0.3">
      <c r="A30" s="25"/>
      <c r="B30" s="25"/>
      <c r="C30" s="25"/>
      <c r="D30" s="25"/>
      <c r="E30" s="25"/>
      <c r="F30" s="25"/>
      <c r="G30" s="25"/>
      <c r="H30" s="25"/>
      <c r="I30" s="11"/>
    </row>
    <row r="31" spans="1:9" ht="16.5" thickBot="1" x14ac:dyDescent="0.3">
      <c r="G31" s="98" t="s">
        <v>49</v>
      </c>
      <c r="H31" s="157"/>
      <c r="I31" s="27">
        <f>ROUND(SUM($I$9,$I$19,$I$29),2)</f>
        <v>0</v>
      </c>
    </row>
    <row r="32" spans="1:9" ht="15.75" thickBot="1" x14ac:dyDescent="0.3"/>
    <row r="33" spans="1:9" s="2" customFormat="1" ht="16.5" thickBot="1" x14ac:dyDescent="0.3">
      <c r="A33" s="121" t="s">
        <v>42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45.5" customHeight="1" thickBot="1" x14ac:dyDescent="0.3">
      <c r="A34" s="168"/>
      <c r="B34" s="169"/>
      <c r="C34" s="169"/>
      <c r="D34" s="169"/>
      <c r="E34" s="169"/>
      <c r="F34" s="169"/>
      <c r="G34" s="169"/>
      <c r="H34" s="169"/>
      <c r="I34" s="170"/>
    </row>
    <row r="35" spans="1:9" ht="15.75" thickBot="1" x14ac:dyDescent="0.3"/>
    <row r="36" spans="1:9" s="2" customFormat="1" ht="16.5" thickBot="1" x14ac:dyDescent="0.3">
      <c r="A36" s="121" t="s">
        <v>43</v>
      </c>
      <c r="B36" s="122"/>
      <c r="C36" s="122"/>
      <c r="D36" s="122"/>
      <c r="E36" s="122"/>
      <c r="F36" s="122"/>
      <c r="G36" s="122"/>
      <c r="H36" s="122"/>
      <c r="I36" s="123"/>
    </row>
    <row r="37" spans="1:9" s="2" customFormat="1" ht="144.75" customHeight="1" thickBot="1" x14ac:dyDescent="0.3">
      <c r="A37" s="168"/>
      <c r="B37" s="169"/>
      <c r="C37" s="169"/>
      <c r="D37" s="169"/>
      <c r="E37" s="169"/>
      <c r="F37" s="169"/>
      <c r="G37" s="169"/>
      <c r="H37" s="169"/>
      <c r="I37" s="170"/>
    </row>
    <row r="38" spans="1:9" ht="15.75" thickBot="1" x14ac:dyDescent="0.3"/>
    <row r="39" spans="1:9" s="2" customFormat="1" ht="16.5" thickBot="1" x14ac:dyDescent="0.3">
      <c r="A39" s="121" t="s">
        <v>44</v>
      </c>
      <c r="B39" s="122"/>
      <c r="C39" s="122"/>
      <c r="D39" s="122"/>
      <c r="E39" s="122"/>
      <c r="F39" s="122"/>
      <c r="G39" s="122"/>
      <c r="H39" s="122"/>
      <c r="I39" s="123"/>
    </row>
    <row r="40" spans="1:9" s="2" customFormat="1" ht="129.75" customHeight="1" thickBot="1" x14ac:dyDescent="0.3">
      <c r="A40" s="168"/>
      <c r="B40" s="169"/>
      <c r="C40" s="169"/>
      <c r="D40" s="169"/>
      <c r="E40" s="169"/>
      <c r="F40" s="169"/>
      <c r="G40" s="169"/>
      <c r="H40" s="169"/>
      <c r="I40" s="170"/>
    </row>
    <row r="41" spans="1:9" ht="129.75" customHeight="1" x14ac:dyDescent="0.25"/>
  </sheetData>
  <sheetProtection algorithmName="SHA-512" hashValue="ofLRsXud182NWo7VSLe/XK+H7Og5IjWSS/zKvvw1s6gLkvwNkzj6Rdwk0Ci9TkeHtlJE0ZuIA7ogoW8s/+0WDg==" saltValue="4upfQmHSLpK2mBp+bNZY4g==" spinCount="100000" sheet="1" objects="1" scenarios="1" formatCells="0" insertRows="0"/>
  <mergeCells count="36">
    <mergeCell ref="A22:H22"/>
    <mergeCell ref="A27:H27"/>
    <mergeCell ref="A28:H28"/>
    <mergeCell ref="A29:H29"/>
    <mergeCell ref="A40:I40"/>
    <mergeCell ref="A33:I33"/>
    <mergeCell ref="A34:I34"/>
    <mergeCell ref="A36:I36"/>
    <mergeCell ref="A37:I37"/>
    <mergeCell ref="A39:I39"/>
    <mergeCell ref="G31:H31"/>
    <mergeCell ref="A23:H23"/>
    <mergeCell ref="A24:H24"/>
    <mergeCell ref="A26:H26"/>
    <mergeCell ref="A25:H25"/>
    <mergeCell ref="A12:H12"/>
    <mergeCell ref="A17:H17"/>
    <mergeCell ref="A18:H18"/>
    <mergeCell ref="A19:H19"/>
    <mergeCell ref="A21:H21"/>
    <mergeCell ref="A13:H13"/>
    <mergeCell ref="A14:H14"/>
    <mergeCell ref="A16:H16"/>
    <mergeCell ref="A15:H15"/>
    <mergeCell ref="A20:H20"/>
    <mergeCell ref="A10:H10"/>
    <mergeCell ref="A11:H11"/>
    <mergeCell ref="A1:H1"/>
    <mergeCell ref="A2:H2"/>
    <mergeCell ref="A7:H7"/>
    <mergeCell ref="A8:H8"/>
    <mergeCell ref="A9:H9"/>
    <mergeCell ref="A3:H3"/>
    <mergeCell ref="A5:H5"/>
    <mergeCell ref="A6:H6"/>
    <mergeCell ref="A4:H4"/>
  </mergeCells>
  <dataValidations count="1">
    <dataValidation type="custom" operator="greaterThan" allowBlank="1" showInputMessage="1" showErrorMessage="1" error="All dollar amounts must be rounded to the nearest cent." sqref="I22:I28 I2:I8 I12:I18" xr:uid="{D7678320-148C-4CF7-A36C-D5ED7B07AAD0}">
      <formula1>$I2=ROUND($I2,2)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SPACE &amp; PROPERTY + UTILITIES</oddHeader>
    <oddFooter>&amp;CTHIS EXCEL FILE IS FOR DRAFTING PURPOSES &amp;"-,Bold"&amp;UONLY&amp;U
ALL APPLICATION FILES MUST BE UPLOADED IN PDF FILE FORMAT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D90C-1CC1-4230-9281-288582F6E349}">
  <sheetPr>
    <pageSetUpPr autoPageBreaks="0"/>
  </sheetPr>
  <dimension ref="A1:I55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1" max="1" width="11.85546875" customWidth="1"/>
    <col min="8" max="8" width="26.7109375" customWidth="1"/>
    <col min="9" max="9" width="23.28515625" customWidth="1"/>
  </cols>
  <sheetData>
    <row r="1" spans="1:9" ht="30" customHeight="1" x14ac:dyDescent="0.25">
      <c r="A1" s="148" t="s">
        <v>31</v>
      </c>
      <c r="B1" s="149"/>
      <c r="C1" s="149"/>
      <c r="D1" s="149"/>
      <c r="E1" s="149"/>
      <c r="F1" s="149"/>
      <c r="G1" s="149"/>
      <c r="H1" s="150"/>
      <c r="I1" s="9" t="s">
        <v>13</v>
      </c>
    </row>
    <row r="2" spans="1:9" ht="15.75" x14ac:dyDescent="0.25">
      <c r="A2" s="147"/>
      <c r="B2" s="147"/>
      <c r="C2" s="147"/>
      <c r="D2" s="147"/>
      <c r="E2" s="147"/>
      <c r="F2" s="147"/>
      <c r="G2" s="147"/>
      <c r="H2" s="147"/>
      <c r="I2" s="12"/>
    </row>
    <row r="3" spans="1:9" ht="15.75" x14ac:dyDescent="0.25">
      <c r="A3" s="147"/>
      <c r="B3" s="147"/>
      <c r="C3" s="147"/>
      <c r="D3" s="147"/>
      <c r="E3" s="147"/>
      <c r="F3" s="147"/>
      <c r="G3" s="147"/>
      <c r="H3" s="147"/>
      <c r="I3" s="12"/>
    </row>
    <row r="4" spans="1:9" ht="15.75" x14ac:dyDescent="0.25">
      <c r="A4" s="147"/>
      <c r="B4" s="147"/>
      <c r="C4" s="147"/>
      <c r="D4" s="147"/>
      <c r="E4" s="147"/>
      <c r="F4" s="147"/>
      <c r="G4" s="147"/>
      <c r="H4" s="147"/>
      <c r="I4" s="12"/>
    </row>
    <row r="5" spans="1:9" ht="15.75" x14ac:dyDescent="0.25">
      <c r="A5" s="147"/>
      <c r="B5" s="147"/>
      <c r="C5" s="147"/>
      <c r="D5" s="147"/>
      <c r="E5" s="147"/>
      <c r="F5" s="147"/>
      <c r="G5" s="147"/>
      <c r="H5" s="147"/>
      <c r="I5" s="12"/>
    </row>
    <row r="6" spans="1:9" ht="15.75" x14ac:dyDescent="0.25">
      <c r="A6" s="147"/>
      <c r="B6" s="147"/>
      <c r="C6" s="147"/>
      <c r="D6" s="147"/>
      <c r="E6" s="147"/>
      <c r="F6" s="147"/>
      <c r="G6" s="147"/>
      <c r="H6" s="147"/>
      <c r="I6" s="12"/>
    </row>
    <row r="7" spans="1:9" ht="15.75" x14ac:dyDescent="0.25">
      <c r="A7" s="147"/>
      <c r="B7" s="147"/>
      <c r="C7" s="147"/>
      <c r="D7" s="147"/>
      <c r="E7" s="147"/>
      <c r="F7" s="147"/>
      <c r="G7" s="147"/>
      <c r="H7" s="147"/>
      <c r="I7" s="12"/>
    </row>
    <row r="8" spans="1:9" ht="15.75" x14ac:dyDescent="0.25">
      <c r="A8" s="147"/>
      <c r="B8" s="147"/>
      <c r="C8" s="147"/>
      <c r="D8" s="147"/>
      <c r="E8" s="147"/>
      <c r="F8" s="147"/>
      <c r="G8" s="147"/>
      <c r="H8" s="147"/>
      <c r="I8" s="12"/>
    </row>
    <row r="9" spans="1:9" ht="15.75" x14ac:dyDescent="0.25">
      <c r="A9" s="147"/>
      <c r="B9" s="147"/>
      <c r="C9" s="147"/>
      <c r="D9" s="147"/>
      <c r="E9" s="147"/>
      <c r="F9" s="147"/>
      <c r="G9" s="147"/>
      <c r="H9" s="147"/>
      <c r="I9" s="12"/>
    </row>
    <row r="10" spans="1:9" ht="15.75" x14ac:dyDescent="0.25">
      <c r="A10" s="147"/>
      <c r="B10" s="147"/>
      <c r="C10" s="147"/>
      <c r="D10" s="147"/>
      <c r="E10" s="147"/>
      <c r="F10" s="147"/>
      <c r="G10" s="147"/>
      <c r="H10" s="147"/>
      <c r="I10" s="12"/>
    </row>
    <row r="11" spans="1:9" ht="15.75" x14ac:dyDescent="0.25">
      <c r="A11" s="147"/>
      <c r="B11" s="147"/>
      <c r="C11" s="147"/>
      <c r="D11" s="147"/>
      <c r="E11" s="147"/>
      <c r="F11" s="147"/>
      <c r="G11" s="147"/>
      <c r="H11" s="147"/>
      <c r="I11" s="12"/>
    </row>
    <row r="12" spans="1:9" ht="15.75" x14ac:dyDescent="0.25">
      <c r="A12" s="147"/>
      <c r="B12" s="147"/>
      <c r="C12" s="147"/>
      <c r="D12" s="147"/>
      <c r="E12" s="147"/>
      <c r="F12" s="147"/>
      <c r="G12" s="147"/>
      <c r="H12" s="147"/>
      <c r="I12" s="12"/>
    </row>
    <row r="13" spans="1:9" ht="15.75" x14ac:dyDescent="0.25">
      <c r="A13" s="147"/>
      <c r="B13" s="147"/>
      <c r="C13" s="147"/>
      <c r="D13" s="147"/>
      <c r="E13" s="147"/>
      <c r="F13" s="147"/>
      <c r="G13" s="147"/>
      <c r="H13" s="147"/>
      <c r="I13" s="12"/>
    </row>
    <row r="14" spans="1:9" ht="15.75" x14ac:dyDescent="0.25">
      <c r="A14" s="141"/>
      <c r="B14" s="142"/>
      <c r="C14" s="142"/>
      <c r="D14" s="142"/>
      <c r="E14" s="142"/>
      <c r="F14" s="142"/>
      <c r="G14" s="142"/>
      <c r="H14" s="143"/>
      <c r="I14" s="12"/>
    </row>
    <row r="15" spans="1:9" ht="15.75" x14ac:dyDescent="0.25">
      <c r="A15" s="141"/>
      <c r="B15" s="142"/>
      <c r="C15" s="142"/>
      <c r="D15" s="142"/>
      <c r="E15" s="142"/>
      <c r="F15" s="142"/>
      <c r="G15" s="142"/>
      <c r="H15" s="143"/>
      <c r="I15" s="12"/>
    </row>
    <row r="16" spans="1:9" ht="15.75" x14ac:dyDescent="0.25">
      <c r="A16" s="141"/>
      <c r="B16" s="142"/>
      <c r="C16" s="142"/>
      <c r="D16" s="142"/>
      <c r="E16" s="142"/>
      <c r="F16" s="142"/>
      <c r="G16" s="142"/>
      <c r="H16" s="143"/>
      <c r="I16" s="12"/>
    </row>
    <row r="17" spans="1:9" ht="15.75" x14ac:dyDescent="0.25">
      <c r="A17" s="141"/>
      <c r="B17" s="142"/>
      <c r="C17" s="142"/>
      <c r="D17" s="142"/>
      <c r="E17" s="142"/>
      <c r="F17" s="142"/>
      <c r="G17" s="142"/>
      <c r="H17" s="143"/>
      <c r="I17" s="12"/>
    </row>
    <row r="18" spans="1:9" ht="15.75" x14ac:dyDescent="0.25">
      <c r="A18" s="141"/>
      <c r="B18" s="142"/>
      <c r="C18" s="142"/>
      <c r="D18" s="142"/>
      <c r="E18" s="142"/>
      <c r="F18" s="142"/>
      <c r="G18" s="142"/>
      <c r="H18" s="143"/>
      <c r="I18" s="12"/>
    </row>
    <row r="19" spans="1:9" ht="15.75" x14ac:dyDescent="0.25">
      <c r="A19" s="141"/>
      <c r="B19" s="142"/>
      <c r="C19" s="142"/>
      <c r="D19" s="142"/>
      <c r="E19" s="142"/>
      <c r="F19" s="142"/>
      <c r="G19" s="142"/>
      <c r="H19" s="143"/>
      <c r="I19" s="12"/>
    </row>
    <row r="20" spans="1:9" ht="15.75" x14ac:dyDescent="0.25">
      <c r="A20" s="141"/>
      <c r="B20" s="142"/>
      <c r="C20" s="142"/>
      <c r="D20" s="142"/>
      <c r="E20" s="142"/>
      <c r="F20" s="142"/>
      <c r="G20" s="142"/>
      <c r="H20" s="143"/>
      <c r="I20" s="12"/>
    </row>
    <row r="21" spans="1:9" ht="15.75" x14ac:dyDescent="0.25">
      <c r="A21" s="141"/>
      <c r="B21" s="142"/>
      <c r="C21" s="142"/>
      <c r="D21" s="142"/>
      <c r="E21" s="142"/>
      <c r="F21" s="142"/>
      <c r="G21" s="142"/>
      <c r="H21" s="143"/>
      <c r="I21" s="12"/>
    </row>
    <row r="22" spans="1:9" ht="15.75" x14ac:dyDescent="0.25">
      <c r="A22" s="141"/>
      <c r="B22" s="142"/>
      <c r="C22" s="142"/>
      <c r="D22" s="142"/>
      <c r="E22" s="142"/>
      <c r="F22" s="142"/>
      <c r="G22" s="142"/>
      <c r="H22" s="143"/>
      <c r="I22" s="12"/>
    </row>
    <row r="23" spans="1:9" ht="15.75" x14ac:dyDescent="0.25">
      <c r="A23" s="141"/>
      <c r="B23" s="142"/>
      <c r="C23" s="142"/>
      <c r="D23" s="142"/>
      <c r="E23" s="142"/>
      <c r="F23" s="142"/>
      <c r="G23" s="142"/>
      <c r="H23" s="143"/>
      <c r="I23" s="12"/>
    </row>
    <row r="24" spans="1:9" ht="15.75" x14ac:dyDescent="0.25">
      <c r="A24" s="141"/>
      <c r="B24" s="142"/>
      <c r="C24" s="142"/>
      <c r="D24" s="142"/>
      <c r="E24" s="142"/>
      <c r="F24" s="142"/>
      <c r="G24" s="142"/>
      <c r="H24" s="143"/>
      <c r="I24" s="12"/>
    </row>
    <row r="25" spans="1:9" ht="15.75" x14ac:dyDescent="0.25">
      <c r="A25" s="141"/>
      <c r="B25" s="142"/>
      <c r="C25" s="142"/>
      <c r="D25" s="142"/>
      <c r="E25" s="142"/>
      <c r="F25" s="142"/>
      <c r="G25" s="142"/>
      <c r="H25" s="143"/>
      <c r="I25" s="26"/>
    </row>
    <row r="26" spans="1:9" ht="15.75" x14ac:dyDescent="0.25">
      <c r="A26" s="141"/>
      <c r="B26" s="142"/>
      <c r="C26" s="142"/>
      <c r="D26" s="142"/>
      <c r="E26" s="142"/>
      <c r="F26" s="142"/>
      <c r="G26" s="142"/>
      <c r="H26" s="143"/>
      <c r="I26" s="26"/>
    </row>
    <row r="27" spans="1:9" ht="15.75" x14ac:dyDescent="0.25">
      <c r="A27" s="141"/>
      <c r="B27" s="142"/>
      <c r="C27" s="142"/>
      <c r="D27" s="142"/>
      <c r="E27" s="142"/>
      <c r="F27" s="142"/>
      <c r="G27" s="142"/>
      <c r="H27" s="143"/>
      <c r="I27" s="26"/>
    </row>
    <row r="28" spans="1:9" ht="15.75" x14ac:dyDescent="0.25">
      <c r="A28" s="141"/>
      <c r="B28" s="142"/>
      <c r="C28" s="142"/>
      <c r="D28" s="142"/>
      <c r="E28" s="142"/>
      <c r="F28" s="142"/>
      <c r="G28" s="142"/>
      <c r="H28" s="143"/>
      <c r="I28" s="26"/>
    </row>
    <row r="29" spans="1:9" ht="15.75" x14ac:dyDescent="0.25">
      <c r="A29" s="141"/>
      <c r="B29" s="142"/>
      <c r="C29" s="142"/>
      <c r="D29" s="142"/>
      <c r="E29" s="142"/>
      <c r="F29" s="142"/>
      <c r="G29" s="142"/>
      <c r="H29" s="143"/>
      <c r="I29" s="26"/>
    </row>
    <row r="30" spans="1:9" ht="15.75" x14ac:dyDescent="0.25">
      <c r="A30" s="144"/>
      <c r="B30" s="145"/>
      <c r="C30" s="145"/>
      <c r="D30" s="145"/>
      <c r="E30" s="145"/>
      <c r="F30" s="145"/>
      <c r="G30" s="145"/>
      <c r="H30" s="146"/>
      <c r="I30" s="12"/>
    </row>
    <row r="31" spans="1:9" ht="15.75" x14ac:dyDescent="0.25">
      <c r="A31" s="141"/>
      <c r="B31" s="142"/>
      <c r="C31" s="142"/>
      <c r="D31" s="142"/>
      <c r="E31" s="142"/>
      <c r="F31" s="142"/>
      <c r="G31" s="142"/>
      <c r="H31" s="143"/>
      <c r="I31" s="12"/>
    </row>
    <row r="32" spans="1:9" ht="16.5" thickBot="1" x14ac:dyDescent="0.3">
      <c r="A32" s="7"/>
      <c r="B32" s="7"/>
      <c r="C32" s="7"/>
      <c r="D32" s="7"/>
      <c r="E32" s="7"/>
      <c r="F32" s="7"/>
      <c r="G32" s="98" t="s">
        <v>13</v>
      </c>
      <c r="H32" s="98"/>
      <c r="I32" s="5">
        <f>ROUND(SUM(I2:I31),2)</f>
        <v>0</v>
      </c>
    </row>
    <row r="33" spans="1:9" s="2" customFormat="1" ht="16.5" thickBot="1" x14ac:dyDescent="0.3">
      <c r="A33" s="121" t="s">
        <v>45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73.25" customHeight="1" x14ac:dyDescent="0.25">
      <c r="A34" s="167"/>
      <c r="B34" s="133"/>
      <c r="C34" s="133"/>
      <c r="D34" s="133"/>
      <c r="E34" s="133"/>
      <c r="F34" s="133"/>
      <c r="G34" s="133"/>
      <c r="H34" s="133"/>
      <c r="I34" s="134"/>
    </row>
    <row r="35" spans="1:9" x14ac:dyDescent="0.25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9" x14ac:dyDescent="0.25">
      <c r="A37" s="135"/>
      <c r="B37" s="136"/>
      <c r="C37" s="136"/>
      <c r="D37" s="136"/>
      <c r="E37" s="136"/>
      <c r="F37" s="136"/>
      <c r="G37" s="136"/>
      <c r="H37" s="136"/>
      <c r="I37" s="137"/>
    </row>
    <row r="38" spans="1:9" x14ac:dyDescent="0.25">
      <c r="A38" s="135"/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135"/>
      <c r="B39" s="136"/>
      <c r="C39" s="136"/>
      <c r="D39" s="136"/>
      <c r="E39" s="136"/>
      <c r="F39" s="136"/>
      <c r="G39" s="136"/>
      <c r="H39" s="136"/>
      <c r="I39" s="137"/>
    </row>
    <row r="40" spans="1:9" x14ac:dyDescent="0.25">
      <c r="A40" s="135"/>
      <c r="B40" s="136"/>
      <c r="C40" s="136"/>
      <c r="D40" s="136"/>
      <c r="E40" s="136"/>
      <c r="F40" s="136"/>
      <c r="G40" s="136"/>
      <c r="H40" s="136"/>
      <c r="I40" s="137"/>
    </row>
    <row r="41" spans="1:9" x14ac:dyDescent="0.25">
      <c r="A41" s="135"/>
      <c r="B41" s="136"/>
      <c r="C41" s="136"/>
      <c r="D41" s="136"/>
      <c r="E41" s="136"/>
      <c r="F41" s="136"/>
      <c r="G41" s="136"/>
      <c r="H41" s="136"/>
      <c r="I41" s="137"/>
    </row>
    <row r="42" spans="1:9" x14ac:dyDescent="0.25">
      <c r="A42" s="135"/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35"/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35"/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35"/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35"/>
      <c r="B46" s="136"/>
      <c r="C46" s="136"/>
      <c r="D46" s="136"/>
      <c r="E46" s="136"/>
      <c r="F46" s="136"/>
      <c r="G46" s="136"/>
      <c r="H46" s="136"/>
      <c r="I46" s="137"/>
    </row>
    <row r="47" spans="1:9" x14ac:dyDescent="0.25">
      <c r="A47" s="135"/>
      <c r="B47" s="136"/>
      <c r="C47" s="136"/>
      <c r="D47" s="136"/>
      <c r="E47" s="136"/>
      <c r="F47" s="136"/>
      <c r="G47" s="136"/>
      <c r="H47" s="136"/>
      <c r="I47" s="137"/>
    </row>
    <row r="48" spans="1:9" x14ac:dyDescent="0.25">
      <c r="A48" s="135"/>
      <c r="B48" s="136"/>
      <c r="C48" s="136"/>
      <c r="D48" s="136"/>
      <c r="E48" s="136"/>
      <c r="F48" s="136"/>
      <c r="G48" s="136"/>
      <c r="H48" s="136"/>
      <c r="I48" s="137"/>
    </row>
    <row r="49" spans="1:9" x14ac:dyDescent="0.25">
      <c r="A49" s="135"/>
      <c r="B49" s="136"/>
      <c r="C49" s="136"/>
      <c r="D49" s="136"/>
      <c r="E49" s="136"/>
      <c r="F49" s="136"/>
      <c r="G49" s="136"/>
      <c r="H49" s="136"/>
      <c r="I49" s="137"/>
    </row>
    <row r="50" spans="1:9" x14ac:dyDescent="0.25">
      <c r="A50" s="135"/>
      <c r="B50" s="136"/>
      <c r="C50" s="136"/>
      <c r="D50" s="136"/>
      <c r="E50" s="136"/>
      <c r="F50" s="136"/>
      <c r="G50" s="136"/>
      <c r="H50" s="136"/>
      <c r="I50" s="137"/>
    </row>
    <row r="51" spans="1:9" x14ac:dyDescent="0.25">
      <c r="A51" s="135"/>
      <c r="B51" s="136"/>
      <c r="C51" s="136"/>
      <c r="D51" s="136"/>
      <c r="E51" s="136"/>
      <c r="F51" s="136"/>
      <c r="G51" s="136"/>
      <c r="H51" s="136"/>
      <c r="I51" s="137"/>
    </row>
    <row r="52" spans="1:9" x14ac:dyDescent="0.25">
      <c r="A52" s="135"/>
      <c r="B52" s="136"/>
      <c r="C52" s="136"/>
      <c r="D52" s="136"/>
      <c r="E52" s="136"/>
      <c r="F52" s="136"/>
      <c r="G52" s="136"/>
      <c r="H52" s="136"/>
      <c r="I52" s="137"/>
    </row>
    <row r="53" spans="1:9" x14ac:dyDescent="0.25">
      <c r="A53" s="135"/>
      <c r="B53" s="136"/>
      <c r="C53" s="136"/>
      <c r="D53" s="136"/>
      <c r="E53" s="136"/>
      <c r="F53" s="136"/>
      <c r="G53" s="136"/>
      <c r="H53" s="136"/>
      <c r="I53" s="137"/>
    </row>
    <row r="54" spans="1:9" x14ac:dyDescent="0.25">
      <c r="A54" s="135"/>
      <c r="B54" s="136"/>
      <c r="C54" s="136"/>
      <c r="D54" s="136"/>
      <c r="E54" s="136"/>
      <c r="F54" s="136"/>
      <c r="G54" s="136"/>
      <c r="H54" s="136"/>
      <c r="I54" s="137"/>
    </row>
    <row r="55" spans="1:9" ht="15.75" thickBot="1" x14ac:dyDescent="0.3">
      <c r="A55" s="138"/>
      <c r="B55" s="139"/>
      <c r="C55" s="139"/>
      <c r="D55" s="139"/>
      <c r="E55" s="139"/>
      <c r="F55" s="139"/>
      <c r="G55" s="139"/>
      <c r="H55" s="139"/>
      <c r="I55" s="140"/>
    </row>
  </sheetData>
  <sheetProtection algorithmName="SHA-512" hashValue="q0+gNWtG2F6ZIV9kch6SJleYPHXex0dpbwE1sli6IGWeGj6OcCRg+Cwn0mQbwHlEsG2eeHJBKfDFLIhT5GUBmw==" saltValue="IqmvG1Jpb8sZZzRCjXZzNA==" spinCount="100000" sheet="1" objects="1" scenarios="1" formatCells="0" insertRows="0"/>
  <mergeCells count="34">
    <mergeCell ref="A34:I55"/>
    <mergeCell ref="A25:H25"/>
    <mergeCell ref="A26:H26"/>
    <mergeCell ref="A27:H27"/>
    <mergeCell ref="A28:H28"/>
    <mergeCell ref="A29:H29"/>
    <mergeCell ref="A22:H22"/>
    <mergeCell ref="A23:H23"/>
    <mergeCell ref="A33:I33"/>
    <mergeCell ref="A30:H30"/>
    <mergeCell ref="A31:H31"/>
    <mergeCell ref="G32:H32"/>
    <mergeCell ref="A24:H24"/>
    <mergeCell ref="A13:H13"/>
    <mergeCell ref="A14:H14"/>
    <mergeCell ref="A15:H15"/>
    <mergeCell ref="A16:H16"/>
    <mergeCell ref="A17:H17"/>
    <mergeCell ref="A19:H19"/>
    <mergeCell ref="A20:H20"/>
    <mergeCell ref="A21:H21"/>
    <mergeCell ref="A6:H6"/>
    <mergeCell ref="A1:H1"/>
    <mergeCell ref="A2:H2"/>
    <mergeCell ref="A3:H3"/>
    <mergeCell ref="A4:H4"/>
    <mergeCell ref="A5:H5"/>
    <mergeCell ref="A18:H18"/>
    <mergeCell ref="A7:H7"/>
    <mergeCell ref="A8:H8"/>
    <mergeCell ref="A9:H9"/>
    <mergeCell ref="A10:H10"/>
    <mergeCell ref="A11:H11"/>
    <mergeCell ref="A12:H12"/>
  </mergeCells>
  <dataValidations disablePrompts="1" count="1">
    <dataValidation type="custom" operator="greaterThan" allowBlank="1" showInputMessage="1" showErrorMessage="1" error="All dollar amounts must be rounded to the nearest cent." sqref="I2:I31" xr:uid="{65368DF0-CF5A-4D26-BB81-56A326100E60}">
      <formula1>$I2=ROUND($I2,2)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OPERATING EXPENSES</oddHeader>
    <oddFooter>&amp;CTHIS EXCEL FILE IS FOR DRAFTING PURPOSES &amp;"-,Bold"&amp;UONLY&amp;U
ALL APPLICATION FILES MUST BE UPLOADED IN PDF FILE FORMAT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12962-F14D-406B-963F-7B051016DA4C}">
  <sheetPr>
    <pageSetUpPr autoPageBreaks="0"/>
  </sheetPr>
  <dimension ref="A1:I55"/>
  <sheetViews>
    <sheetView showGridLines="0" showRuler="0" view="pageLayout" zoomScaleNormal="100" workbookViewId="0">
      <selection activeCell="A2" sqref="A2:H2"/>
    </sheetView>
  </sheetViews>
  <sheetFormatPr defaultColWidth="8.85546875" defaultRowHeight="15" x14ac:dyDescent="0.25"/>
  <cols>
    <col min="1" max="1" width="11.85546875" customWidth="1"/>
    <col min="8" max="8" width="26.7109375" customWidth="1"/>
    <col min="9" max="9" width="23.28515625" customWidth="1"/>
  </cols>
  <sheetData>
    <row r="1" spans="1:9" ht="30" customHeight="1" x14ac:dyDescent="0.25">
      <c r="A1" s="148" t="s">
        <v>32</v>
      </c>
      <c r="B1" s="149"/>
      <c r="C1" s="149"/>
      <c r="D1" s="149"/>
      <c r="E1" s="149"/>
      <c r="F1" s="149"/>
      <c r="G1" s="149"/>
      <c r="H1" s="150"/>
      <c r="I1" s="9" t="s">
        <v>13</v>
      </c>
    </row>
    <row r="2" spans="1:9" ht="15.75" x14ac:dyDescent="0.25">
      <c r="A2" s="147"/>
      <c r="B2" s="147"/>
      <c r="C2" s="147"/>
      <c r="D2" s="147"/>
      <c r="E2" s="147"/>
      <c r="F2" s="147"/>
      <c r="G2" s="147"/>
      <c r="H2" s="147"/>
      <c r="I2" s="12"/>
    </row>
    <row r="3" spans="1:9" ht="15.75" x14ac:dyDescent="0.25">
      <c r="A3" s="147"/>
      <c r="B3" s="147"/>
      <c r="C3" s="147"/>
      <c r="D3" s="147"/>
      <c r="E3" s="147"/>
      <c r="F3" s="147"/>
      <c r="G3" s="147"/>
      <c r="H3" s="147"/>
      <c r="I3" s="12"/>
    </row>
    <row r="4" spans="1:9" ht="15.75" x14ac:dyDescent="0.25">
      <c r="A4" s="147"/>
      <c r="B4" s="147"/>
      <c r="C4" s="147"/>
      <c r="D4" s="147"/>
      <c r="E4" s="147"/>
      <c r="F4" s="147"/>
      <c r="G4" s="147"/>
      <c r="H4" s="147"/>
      <c r="I4" s="12"/>
    </row>
    <row r="5" spans="1:9" ht="15.75" x14ac:dyDescent="0.25">
      <c r="A5" s="147"/>
      <c r="B5" s="147"/>
      <c r="C5" s="147"/>
      <c r="D5" s="147"/>
      <c r="E5" s="147"/>
      <c r="F5" s="147"/>
      <c r="G5" s="147"/>
      <c r="H5" s="147"/>
      <c r="I5" s="12"/>
    </row>
    <row r="6" spans="1:9" ht="15.75" x14ac:dyDescent="0.25">
      <c r="A6" s="147"/>
      <c r="B6" s="147"/>
      <c r="C6" s="147"/>
      <c r="D6" s="147"/>
      <c r="E6" s="147"/>
      <c r="F6" s="147"/>
      <c r="G6" s="147"/>
      <c r="H6" s="147"/>
      <c r="I6" s="12"/>
    </row>
    <row r="7" spans="1:9" ht="15.75" x14ac:dyDescent="0.25">
      <c r="A7" s="147"/>
      <c r="B7" s="147"/>
      <c r="C7" s="147"/>
      <c r="D7" s="147"/>
      <c r="E7" s="147"/>
      <c r="F7" s="147"/>
      <c r="G7" s="147"/>
      <c r="H7" s="147"/>
      <c r="I7" s="12"/>
    </row>
    <row r="8" spans="1:9" ht="15.75" x14ac:dyDescent="0.25">
      <c r="A8" s="147"/>
      <c r="B8" s="147"/>
      <c r="C8" s="147"/>
      <c r="D8" s="147"/>
      <c r="E8" s="147"/>
      <c r="F8" s="147"/>
      <c r="G8" s="147"/>
      <c r="H8" s="147"/>
      <c r="I8" s="12"/>
    </row>
    <row r="9" spans="1:9" ht="15.75" x14ac:dyDescent="0.25">
      <c r="A9" s="147"/>
      <c r="B9" s="147"/>
      <c r="C9" s="147"/>
      <c r="D9" s="147"/>
      <c r="E9" s="147"/>
      <c r="F9" s="147"/>
      <c r="G9" s="147"/>
      <c r="H9" s="147"/>
      <c r="I9" s="12"/>
    </row>
    <row r="10" spans="1:9" ht="15.75" x14ac:dyDescent="0.25">
      <c r="A10" s="147"/>
      <c r="B10" s="147"/>
      <c r="C10" s="147"/>
      <c r="D10" s="147"/>
      <c r="E10" s="147"/>
      <c r="F10" s="147"/>
      <c r="G10" s="147"/>
      <c r="H10" s="147"/>
      <c r="I10" s="12"/>
    </row>
    <row r="11" spans="1:9" ht="15.75" x14ac:dyDescent="0.25">
      <c r="A11" s="147"/>
      <c r="B11" s="147"/>
      <c r="C11" s="147"/>
      <c r="D11" s="147"/>
      <c r="E11" s="147"/>
      <c r="F11" s="147"/>
      <c r="G11" s="147"/>
      <c r="H11" s="147"/>
      <c r="I11" s="12"/>
    </row>
    <row r="12" spans="1:9" ht="15.75" x14ac:dyDescent="0.25">
      <c r="A12" s="147"/>
      <c r="B12" s="147"/>
      <c r="C12" s="147"/>
      <c r="D12" s="147"/>
      <c r="E12" s="147"/>
      <c r="F12" s="147"/>
      <c r="G12" s="147"/>
      <c r="H12" s="147"/>
      <c r="I12" s="12"/>
    </row>
    <row r="13" spans="1:9" ht="15.75" x14ac:dyDescent="0.25">
      <c r="A13" s="147"/>
      <c r="B13" s="147"/>
      <c r="C13" s="147"/>
      <c r="D13" s="147"/>
      <c r="E13" s="147"/>
      <c r="F13" s="147"/>
      <c r="G13" s="147"/>
      <c r="H13" s="147"/>
      <c r="I13" s="12"/>
    </row>
    <row r="14" spans="1:9" ht="15.75" x14ac:dyDescent="0.25">
      <c r="A14" s="141"/>
      <c r="B14" s="142"/>
      <c r="C14" s="142"/>
      <c r="D14" s="142"/>
      <c r="E14" s="142"/>
      <c r="F14" s="142"/>
      <c r="G14" s="142"/>
      <c r="H14" s="143"/>
      <c r="I14" s="12"/>
    </row>
    <row r="15" spans="1:9" ht="15.75" x14ac:dyDescent="0.25">
      <c r="A15" s="141"/>
      <c r="B15" s="142"/>
      <c r="C15" s="142"/>
      <c r="D15" s="142"/>
      <c r="E15" s="142"/>
      <c r="F15" s="142"/>
      <c r="G15" s="142"/>
      <c r="H15" s="143"/>
      <c r="I15" s="12"/>
    </row>
    <row r="16" spans="1:9" ht="15.75" x14ac:dyDescent="0.25">
      <c r="A16" s="141"/>
      <c r="B16" s="142"/>
      <c r="C16" s="142"/>
      <c r="D16" s="142"/>
      <c r="E16" s="142"/>
      <c r="F16" s="142"/>
      <c r="G16" s="142"/>
      <c r="H16" s="143"/>
      <c r="I16" s="12"/>
    </row>
    <row r="17" spans="1:9" ht="15.75" x14ac:dyDescent="0.25">
      <c r="A17" s="141"/>
      <c r="B17" s="142"/>
      <c r="C17" s="142"/>
      <c r="D17" s="142"/>
      <c r="E17" s="142"/>
      <c r="F17" s="142"/>
      <c r="G17" s="142"/>
      <c r="H17" s="143"/>
      <c r="I17" s="12"/>
    </row>
    <row r="18" spans="1:9" ht="15.75" x14ac:dyDescent="0.25">
      <c r="A18" s="141"/>
      <c r="B18" s="142"/>
      <c r="C18" s="142"/>
      <c r="D18" s="142"/>
      <c r="E18" s="142"/>
      <c r="F18" s="142"/>
      <c r="G18" s="142"/>
      <c r="H18" s="143"/>
      <c r="I18" s="12"/>
    </row>
    <row r="19" spans="1:9" ht="15.75" x14ac:dyDescent="0.25">
      <c r="A19" s="141"/>
      <c r="B19" s="142"/>
      <c r="C19" s="142"/>
      <c r="D19" s="142"/>
      <c r="E19" s="142"/>
      <c r="F19" s="142"/>
      <c r="G19" s="142"/>
      <c r="H19" s="143"/>
      <c r="I19" s="12"/>
    </row>
    <row r="20" spans="1:9" ht="15.75" x14ac:dyDescent="0.25">
      <c r="A20" s="141"/>
      <c r="B20" s="142"/>
      <c r="C20" s="142"/>
      <c r="D20" s="142"/>
      <c r="E20" s="142"/>
      <c r="F20" s="142"/>
      <c r="G20" s="142"/>
      <c r="H20" s="143"/>
      <c r="I20" s="12"/>
    </row>
    <row r="21" spans="1:9" ht="15.75" x14ac:dyDescent="0.25">
      <c r="A21" s="141"/>
      <c r="B21" s="142"/>
      <c r="C21" s="142"/>
      <c r="D21" s="142"/>
      <c r="E21" s="142"/>
      <c r="F21" s="142"/>
      <c r="G21" s="142"/>
      <c r="H21" s="143"/>
      <c r="I21" s="12"/>
    </row>
    <row r="22" spans="1:9" ht="15.75" x14ac:dyDescent="0.25">
      <c r="A22" s="141"/>
      <c r="B22" s="142"/>
      <c r="C22" s="142"/>
      <c r="D22" s="142"/>
      <c r="E22" s="142"/>
      <c r="F22" s="142"/>
      <c r="G22" s="142"/>
      <c r="H22" s="143"/>
      <c r="I22" s="12"/>
    </row>
    <row r="23" spans="1:9" ht="15.75" x14ac:dyDescent="0.25">
      <c r="A23" s="141"/>
      <c r="B23" s="142"/>
      <c r="C23" s="142"/>
      <c r="D23" s="142"/>
      <c r="E23" s="142"/>
      <c r="F23" s="142"/>
      <c r="G23" s="142"/>
      <c r="H23" s="143"/>
      <c r="I23" s="12"/>
    </row>
    <row r="24" spans="1:9" ht="15.75" x14ac:dyDescent="0.25">
      <c r="A24" s="141"/>
      <c r="B24" s="142"/>
      <c r="C24" s="142"/>
      <c r="D24" s="142"/>
      <c r="E24" s="142"/>
      <c r="F24" s="142"/>
      <c r="G24" s="142"/>
      <c r="H24" s="143"/>
      <c r="I24" s="12"/>
    </row>
    <row r="25" spans="1:9" ht="15.75" x14ac:dyDescent="0.25">
      <c r="A25" s="141"/>
      <c r="B25" s="142"/>
      <c r="C25" s="142"/>
      <c r="D25" s="142"/>
      <c r="E25" s="142"/>
      <c r="F25" s="142"/>
      <c r="G25" s="142"/>
      <c r="H25" s="143"/>
      <c r="I25" s="26"/>
    </row>
    <row r="26" spans="1:9" ht="15.75" x14ac:dyDescent="0.25">
      <c r="A26" s="141"/>
      <c r="B26" s="142"/>
      <c r="C26" s="142"/>
      <c r="D26" s="142"/>
      <c r="E26" s="142"/>
      <c r="F26" s="142"/>
      <c r="G26" s="142"/>
      <c r="H26" s="143"/>
      <c r="I26" s="26"/>
    </row>
    <row r="27" spans="1:9" ht="15.75" x14ac:dyDescent="0.25">
      <c r="A27" s="141"/>
      <c r="B27" s="142"/>
      <c r="C27" s="142"/>
      <c r="D27" s="142"/>
      <c r="E27" s="142"/>
      <c r="F27" s="142"/>
      <c r="G27" s="142"/>
      <c r="H27" s="143"/>
      <c r="I27" s="26"/>
    </row>
    <row r="28" spans="1:9" ht="15.75" x14ac:dyDescent="0.25">
      <c r="A28" s="141"/>
      <c r="B28" s="142"/>
      <c r="C28" s="142"/>
      <c r="D28" s="142"/>
      <c r="E28" s="142"/>
      <c r="F28" s="142"/>
      <c r="G28" s="142"/>
      <c r="H28" s="143"/>
      <c r="I28" s="26"/>
    </row>
    <row r="29" spans="1:9" ht="15.75" x14ac:dyDescent="0.25">
      <c r="A29" s="141"/>
      <c r="B29" s="142"/>
      <c r="C29" s="142"/>
      <c r="D29" s="142"/>
      <c r="E29" s="142"/>
      <c r="F29" s="142"/>
      <c r="G29" s="142"/>
      <c r="H29" s="143"/>
      <c r="I29" s="26"/>
    </row>
    <row r="30" spans="1:9" ht="15.75" x14ac:dyDescent="0.25">
      <c r="A30" s="144"/>
      <c r="B30" s="145"/>
      <c r="C30" s="145"/>
      <c r="D30" s="145"/>
      <c r="E30" s="145"/>
      <c r="F30" s="145"/>
      <c r="G30" s="145"/>
      <c r="H30" s="146"/>
      <c r="I30" s="12"/>
    </row>
    <row r="31" spans="1:9" ht="15.75" x14ac:dyDescent="0.25">
      <c r="A31" s="141"/>
      <c r="B31" s="142"/>
      <c r="C31" s="142"/>
      <c r="D31" s="142"/>
      <c r="E31" s="142"/>
      <c r="F31" s="142"/>
      <c r="G31" s="142"/>
      <c r="H31" s="143"/>
      <c r="I31" s="12"/>
    </row>
    <row r="32" spans="1:9" ht="16.5" thickBot="1" x14ac:dyDescent="0.3">
      <c r="A32" s="7"/>
      <c r="B32" s="7"/>
      <c r="C32" s="7"/>
      <c r="D32" s="7"/>
      <c r="E32" s="7"/>
      <c r="F32" s="7"/>
      <c r="G32" s="98" t="s">
        <v>13</v>
      </c>
      <c r="H32" s="98"/>
      <c r="I32" s="5">
        <f>ROUND(SUM(I2:I31),2)</f>
        <v>0</v>
      </c>
    </row>
    <row r="33" spans="1:9" s="2" customFormat="1" ht="16.5" thickBot="1" x14ac:dyDescent="0.3">
      <c r="A33" s="121" t="s">
        <v>46</v>
      </c>
      <c r="B33" s="122"/>
      <c r="C33" s="122"/>
      <c r="D33" s="122"/>
      <c r="E33" s="122"/>
      <c r="F33" s="122"/>
      <c r="G33" s="122"/>
      <c r="H33" s="122"/>
      <c r="I33" s="123"/>
    </row>
    <row r="34" spans="1:9" s="2" customFormat="1" ht="173.25" customHeight="1" x14ac:dyDescent="0.25">
      <c r="A34" s="167"/>
      <c r="B34" s="133"/>
      <c r="C34" s="133"/>
      <c r="D34" s="133"/>
      <c r="E34" s="133"/>
      <c r="F34" s="133"/>
      <c r="G34" s="133"/>
      <c r="H34" s="133"/>
      <c r="I34" s="134"/>
    </row>
    <row r="35" spans="1:9" x14ac:dyDescent="0.25">
      <c r="A35" s="135"/>
      <c r="B35" s="136"/>
      <c r="C35" s="136"/>
      <c r="D35" s="136"/>
      <c r="E35" s="136"/>
      <c r="F35" s="136"/>
      <c r="G35" s="136"/>
      <c r="H35" s="136"/>
      <c r="I35" s="137"/>
    </row>
    <row r="36" spans="1:9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9" x14ac:dyDescent="0.25">
      <c r="A37" s="135"/>
      <c r="B37" s="136"/>
      <c r="C37" s="136"/>
      <c r="D37" s="136"/>
      <c r="E37" s="136"/>
      <c r="F37" s="136"/>
      <c r="G37" s="136"/>
      <c r="H37" s="136"/>
      <c r="I37" s="137"/>
    </row>
    <row r="38" spans="1:9" x14ac:dyDescent="0.25">
      <c r="A38" s="135"/>
      <c r="B38" s="136"/>
      <c r="C38" s="136"/>
      <c r="D38" s="136"/>
      <c r="E38" s="136"/>
      <c r="F38" s="136"/>
      <c r="G38" s="136"/>
      <c r="H38" s="136"/>
      <c r="I38" s="137"/>
    </row>
    <row r="39" spans="1:9" x14ac:dyDescent="0.25">
      <c r="A39" s="135"/>
      <c r="B39" s="136"/>
      <c r="C39" s="136"/>
      <c r="D39" s="136"/>
      <c r="E39" s="136"/>
      <c r="F39" s="136"/>
      <c r="G39" s="136"/>
      <c r="H39" s="136"/>
      <c r="I39" s="137"/>
    </row>
    <row r="40" spans="1:9" x14ac:dyDescent="0.25">
      <c r="A40" s="135"/>
      <c r="B40" s="136"/>
      <c r="C40" s="136"/>
      <c r="D40" s="136"/>
      <c r="E40" s="136"/>
      <c r="F40" s="136"/>
      <c r="G40" s="136"/>
      <c r="H40" s="136"/>
      <c r="I40" s="137"/>
    </row>
    <row r="41" spans="1:9" x14ac:dyDescent="0.25">
      <c r="A41" s="135"/>
      <c r="B41" s="136"/>
      <c r="C41" s="136"/>
      <c r="D41" s="136"/>
      <c r="E41" s="136"/>
      <c r="F41" s="136"/>
      <c r="G41" s="136"/>
      <c r="H41" s="136"/>
      <c r="I41" s="137"/>
    </row>
    <row r="42" spans="1:9" x14ac:dyDescent="0.25">
      <c r="A42" s="135"/>
      <c r="B42" s="136"/>
      <c r="C42" s="136"/>
      <c r="D42" s="136"/>
      <c r="E42" s="136"/>
      <c r="F42" s="136"/>
      <c r="G42" s="136"/>
      <c r="H42" s="136"/>
      <c r="I42" s="137"/>
    </row>
    <row r="43" spans="1:9" x14ac:dyDescent="0.25">
      <c r="A43" s="135"/>
      <c r="B43" s="136"/>
      <c r="C43" s="136"/>
      <c r="D43" s="136"/>
      <c r="E43" s="136"/>
      <c r="F43" s="136"/>
      <c r="G43" s="136"/>
      <c r="H43" s="136"/>
      <c r="I43" s="137"/>
    </row>
    <row r="44" spans="1:9" x14ac:dyDescent="0.25">
      <c r="A44" s="135"/>
      <c r="B44" s="136"/>
      <c r="C44" s="136"/>
      <c r="D44" s="136"/>
      <c r="E44" s="136"/>
      <c r="F44" s="136"/>
      <c r="G44" s="136"/>
      <c r="H44" s="136"/>
      <c r="I44" s="137"/>
    </row>
    <row r="45" spans="1:9" x14ac:dyDescent="0.25">
      <c r="A45" s="135"/>
      <c r="B45" s="136"/>
      <c r="C45" s="136"/>
      <c r="D45" s="136"/>
      <c r="E45" s="136"/>
      <c r="F45" s="136"/>
      <c r="G45" s="136"/>
      <c r="H45" s="136"/>
      <c r="I45" s="137"/>
    </row>
    <row r="46" spans="1:9" x14ac:dyDescent="0.25">
      <c r="A46" s="135"/>
      <c r="B46" s="136"/>
      <c r="C46" s="136"/>
      <c r="D46" s="136"/>
      <c r="E46" s="136"/>
      <c r="F46" s="136"/>
      <c r="G46" s="136"/>
      <c r="H46" s="136"/>
      <c r="I46" s="137"/>
    </row>
    <row r="47" spans="1:9" x14ac:dyDescent="0.25">
      <c r="A47" s="135"/>
      <c r="B47" s="136"/>
      <c r="C47" s="136"/>
      <c r="D47" s="136"/>
      <c r="E47" s="136"/>
      <c r="F47" s="136"/>
      <c r="G47" s="136"/>
      <c r="H47" s="136"/>
      <c r="I47" s="137"/>
    </row>
    <row r="48" spans="1:9" x14ac:dyDescent="0.25">
      <c r="A48" s="135"/>
      <c r="B48" s="136"/>
      <c r="C48" s="136"/>
      <c r="D48" s="136"/>
      <c r="E48" s="136"/>
      <c r="F48" s="136"/>
      <c r="G48" s="136"/>
      <c r="H48" s="136"/>
      <c r="I48" s="137"/>
    </row>
    <row r="49" spans="1:9" x14ac:dyDescent="0.25">
      <c r="A49" s="135"/>
      <c r="B49" s="136"/>
      <c r="C49" s="136"/>
      <c r="D49" s="136"/>
      <c r="E49" s="136"/>
      <c r="F49" s="136"/>
      <c r="G49" s="136"/>
      <c r="H49" s="136"/>
      <c r="I49" s="137"/>
    </row>
    <row r="50" spans="1:9" x14ac:dyDescent="0.25">
      <c r="A50" s="135"/>
      <c r="B50" s="136"/>
      <c r="C50" s="136"/>
      <c r="D50" s="136"/>
      <c r="E50" s="136"/>
      <c r="F50" s="136"/>
      <c r="G50" s="136"/>
      <c r="H50" s="136"/>
      <c r="I50" s="137"/>
    </row>
    <row r="51" spans="1:9" x14ac:dyDescent="0.25">
      <c r="A51" s="135"/>
      <c r="B51" s="136"/>
      <c r="C51" s="136"/>
      <c r="D51" s="136"/>
      <c r="E51" s="136"/>
      <c r="F51" s="136"/>
      <c r="G51" s="136"/>
      <c r="H51" s="136"/>
      <c r="I51" s="137"/>
    </row>
    <row r="52" spans="1:9" x14ac:dyDescent="0.25">
      <c r="A52" s="135"/>
      <c r="B52" s="136"/>
      <c r="C52" s="136"/>
      <c r="D52" s="136"/>
      <c r="E52" s="136"/>
      <c r="F52" s="136"/>
      <c r="G52" s="136"/>
      <c r="H52" s="136"/>
      <c r="I52" s="137"/>
    </row>
    <row r="53" spans="1:9" x14ac:dyDescent="0.25">
      <c r="A53" s="135"/>
      <c r="B53" s="136"/>
      <c r="C53" s="136"/>
      <c r="D53" s="136"/>
      <c r="E53" s="136"/>
      <c r="F53" s="136"/>
      <c r="G53" s="136"/>
      <c r="H53" s="136"/>
      <c r="I53" s="137"/>
    </row>
    <row r="54" spans="1:9" x14ac:dyDescent="0.25">
      <c r="A54" s="135"/>
      <c r="B54" s="136"/>
      <c r="C54" s="136"/>
      <c r="D54" s="136"/>
      <c r="E54" s="136"/>
      <c r="F54" s="136"/>
      <c r="G54" s="136"/>
      <c r="H54" s="136"/>
      <c r="I54" s="137"/>
    </row>
    <row r="55" spans="1:9" ht="15.75" thickBot="1" x14ac:dyDescent="0.3">
      <c r="A55" s="138"/>
      <c r="B55" s="139"/>
      <c r="C55" s="139"/>
      <c r="D55" s="139"/>
      <c r="E55" s="139"/>
      <c r="F55" s="139"/>
      <c r="G55" s="139"/>
      <c r="H55" s="139"/>
      <c r="I55" s="140"/>
    </row>
  </sheetData>
  <sheetProtection algorithmName="SHA-512" hashValue="fqAwPNXFmGp3t2VTMzoFyQGELYwsVD07L0DpdlOL1gEZ0d8i97JSQq9lFFFjpW2ST1c89ZDdCSjIKjPybicGzA==" saltValue="BnMFIoGr7j3cG8BYmnwTTA==" spinCount="100000" sheet="1" objects="1" scenarios="1" formatCells="0" insertRows="0"/>
  <mergeCells count="34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1:H31"/>
    <mergeCell ref="G32:H32"/>
    <mergeCell ref="A33:I33"/>
    <mergeCell ref="A34:I55"/>
    <mergeCell ref="A25:H25"/>
    <mergeCell ref="A26:H26"/>
    <mergeCell ref="A27:H27"/>
    <mergeCell ref="A28:H28"/>
    <mergeCell ref="A29:H29"/>
    <mergeCell ref="A30:H30"/>
  </mergeCells>
  <dataValidations disablePrompts="1" count="1">
    <dataValidation type="custom" operator="greaterThan" allowBlank="1" showInputMessage="1" showErrorMessage="1" error="All dollar amounts must be rounded to the nearest cent." sqref="I2:I31" xr:uid="{6B0200C5-58B0-4B44-95B8-E4DECA2C0C03}">
      <formula1>$I2=ROUND($I2,2)</formula1>
    </dataValidation>
  </dataValidations>
  <pageMargins left="0.7" right="0.7" top="0.75" bottom="0.75" header="0.3" footer="0.3"/>
  <pageSetup orientation="landscape" r:id="rId1"/>
  <headerFooter>
    <oddHeader>&amp;C&amp;"Times New Roman,Bold"&amp;12ATTACHMENT B-1: EXPENDITURE BASED BUDGET&amp;"Times New Roman,Bold Italic"
OTHER EXPENSES</oddHeader>
    <oddFooter>&amp;CTHIS EXCEL FILE IS FOR DRAFTING PURPOSES &amp;"-,Bold"&amp;UONLY&amp;U
ALL APPLICATION FILES MUST BE UPLOADED IN PDF FILE FORMAT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Instructions</vt:lpstr>
      <vt:lpstr>Summary Budget</vt:lpstr>
      <vt:lpstr>Personal Services</vt:lpstr>
      <vt:lpstr>Contractual Services</vt:lpstr>
      <vt:lpstr>Travel</vt:lpstr>
      <vt:lpstr>Equipment</vt:lpstr>
      <vt:lpstr>Space &amp; Property + Utilities</vt:lpstr>
      <vt:lpstr>Operating Expenses</vt:lpstr>
      <vt:lpstr>Other 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Radigan</dc:creator>
  <cp:lastModifiedBy>Emily Radigan</cp:lastModifiedBy>
  <cp:lastPrinted>2024-09-10T18:03:58Z</cp:lastPrinted>
  <dcterms:created xsi:type="dcterms:W3CDTF">2023-01-30T16:53:32Z</dcterms:created>
  <dcterms:modified xsi:type="dcterms:W3CDTF">2024-09-27T16:06:24Z</dcterms:modified>
</cp:coreProperties>
</file>